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Titles" localSheetId="0">Лист1!$4:$6</definedName>
  </definedNames>
  <calcPr calcId="162913"/>
</workbook>
</file>

<file path=xl/calcChain.xml><?xml version="1.0" encoding="utf-8"?>
<calcChain xmlns="http://schemas.openxmlformats.org/spreadsheetml/2006/main">
  <c r="F28" i="1" l="1"/>
  <c r="G28" i="1"/>
  <c r="H28" i="1"/>
  <c r="I28" i="1"/>
  <c r="J28" i="1"/>
  <c r="K28" i="1"/>
  <c r="J31" i="1"/>
  <c r="K31" i="1"/>
  <c r="J20" i="1"/>
  <c r="K20" i="1"/>
  <c r="E28" i="1"/>
  <c r="E59" i="1"/>
  <c r="D28" i="1" l="1"/>
  <c r="E18" i="1" l="1"/>
  <c r="F18" i="1"/>
  <c r="G18" i="1"/>
  <c r="H18" i="1"/>
  <c r="I18" i="1"/>
  <c r="D18" i="1"/>
  <c r="J18" i="1" l="1"/>
  <c r="J32" i="1"/>
  <c r="D52" i="1" l="1"/>
  <c r="D50" i="1" l="1"/>
  <c r="F50" i="1"/>
  <c r="G50" i="1"/>
  <c r="H50" i="1"/>
  <c r="E50" i="1"/>
  <c r="K52" i="1"/>
  <c r="K53" i="1"/>
  <c r="K54" i="1"/>
  <c r="K55" i="1"/>
  <c r="K56" i="1"/>
  <c r="J52" i="1"/>
  <c r="J53" i="1"/>
  <c r="J54" i="1"/>
  <c r="J55" i="1"/>
  <c r="J56" i="1"/>
  <c r="K47" i="1"/>
  <c r="F33" i="1"/>
  <c r="G33" i="1"/>
  <c r="D33" i="1"/>
  <c r="E33" i="1"/>
  <c r="D21" i="1" l="1"/>
  <c r="D41" i="1" l="1"/>
  <c r="K13" i="1"/>
  <c r="J58" i="1" l="1"/>
  <c r="F57" i="1"/>
  <c r="G57" i="1"/>
  <c r="H57" i="1"/>
  <c r="E57" i="1"/>
  <c r="F21" i="1"/>
  <c r="G21" i="1"/>
  <c r="H21" i="1"/>
  <c r="E21" i="1"/>
  <c r="J22" i="1"/>
  <c r="K10" i="1"/>
  <c r="K12" i="1"/>
  <c r="K15" i="1"/>
  <c r="K17" i="1"/>
  <c r="K19" i="1"/>
  <c r="K18" i="1" s="1"/>
  <c r="K24" i="1"/>
  <c r="K26" i="1"/>
  <c r="K27" i="1"/>
  <c r="K29" i="1"/>
  <c r="K30" i="1"/>
  <c r="K36" i="1"/>
  <c r="K37" i="1"/>
  <c r="K38" i="1"/>
  <c r="K39" i="1"/>
  <c r="K40" i="1"/>
  <c r="K42" i="1"/>
  <c r="K43" i="1"/>
  <c r="K44" i="1"/>
  <c r="K46" i="1"/>
  <c r="K48" i="1"/>
  <c r="K49" i="1"/>
  <c r="K51" i="1"/>
  <c r="J8" i="1"/>
  <c r="J9" i="1"/>
  <c r="J10" i="1"/>
  <c r="J11" i="1"/>
  <c r="J12" i="1"/>
  <c r="J13" i="1"/>
  <c r="J14" i="1"/>
  <c r="J15" i="1"/>
  <c r="J17" i="1"/>
  <c r="J19" i="1"/>
  <c r="J23" i="1"/>
  <c r="J25" i="1"/>
  <c r="J26" i="1"/>
  <c r="J27" i="1"/>
  <c r="J29" i="1"/>
  <c r="J30" i="1"/>
  <c r="J36" i="1"/>
  <c r="J37" i="1"/>
  <c r="J38" i="1"/>
  <c r="J39" i="1"/>
  <c r="J40" i="1"/>
  <c r="J42" i="1"/>
  <c r="J43" i="1"/>
  <c r="J44" i="1"/>
  <c r="J46" i="1"/>
  <c r="J47" i="1"/>
  <c r="J48" i="1"/>
  <c r="J49" i="1"/>
  <c r="J51" i="1"/>
  <c r="K8" i="1"/>
  <c r="K9" i="1"/>
  <c r="J57" i="1" l="1"/>
  <c r="J21" i="1"/>
  <c r="F41" i="1" l="1"/>
  <c r="G41" i="1"/>
  <c r="H41" i="1"/>
  <c r="E41" i="1"/>
  <c r="J41" i="1" l="1"/>
  <c r="K50" i="1" l="1"/>
  <c r="J50" i="1"/>
  <c r="E16" i="1"/>
  <c r="F16" i="1"/>
  <c r="G16" i="1"/>
  <c r="H16" i="1"/>
  <c r="I16" i="1"/>
  <c r="D16" i="1"/>
  <c r="K16" i="1" l="1"/>
  <c r="J16" i="1"/>
  <c r="H45" i="1"/>
  <c r="G45" i="1"/>
  <c r="F45" i="1"/>
  <c r="E45" i="1"/>
  <c r="D45" i="1"/>
  <c r="K41" i="1"/>
  <c r="H35" i="1"/>
  <c r="G35" i="1"/>
  <c r="F35" i="1"/>
  <c r="E35" i="1"/>
  <c r="D35" i="1"/>
  <c r="K21" i="1"/>
  <c r="H7" i="1"/>
  <c r="G7" i="1"/>
  <c r="F7" i="1"/>
  <c r="E7" i="1"/>
  <c r="D7" i="1"/>
  <c r="F59" i="1" l="1"/>
  <c r="G59" i="1"/>
  <c r="D59" i="1"/>
  <c r="K34" i="1"/>
  <c r="J34" i="1"/>
  <c r="H33" i="1"/>
  <c r="H59" i="1" s="1"/>
  <c r="K45" i="1"/>
  <c r="K35" i="1"/>
  <c r="J45" i="1"/>
  <c r="J35" i="1"/>
  <c r="J7" i="1"/>
  <c r="K7" i="1"/>
  <c r="J33" i="1" l="1"/>
  <c r="K33" i="1"/>
  <c r="K59" i="1"/>
  <c r="J59" i="1"/>
</calcChain>
</file>

<file path=xl/sharedStrings.xml><?xml version="1.0" encoding="utf-8"?>
<sst xmlns="http://schemas.openxmlformats.org/spreadsheetml/2006/main" count="154" uniqueCount="114">
  <si>
    <t>(рублей)</t>
  </si>
  <si>
    <t xml:space="preserve"> Наименование </t>
  </si>
  <si>
    <t>Рз Пр</t>
  </si>
  <si>
    <t>Уточненная бюджетная роспись                                                                             на 2016 год</t>
  </si>
  <si>
    <t>Процент исполнения к уточненной бюджетной росписи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</si>
  <si>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</si>
  <si>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</si>
  <si>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</si>
  <si>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</si>
  <si>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</si>
  <si>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</si>
  <si>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</si>
  <si>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</si>
  <si>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</si>
  <si>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</si>
  <si>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</si>
  <si>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</si>
  <si>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</si>
  <si>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</si>
  <si>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</si>
  <si>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</si>
  <si>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</si>
  <si>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</si>
  <si>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</si>
  <si>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</si>
  <si>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</si>
  <si>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</si>
  <si>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</si>
  <si>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</si>
  <si>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</si>
  <si>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0310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</si>
  <si>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</si>
  <si>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</si>
  <si>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</si>
  <si>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</si>
  <si>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</si>
  <si>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</si>
  <si>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</si>
  <si>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</si>
  <si>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</si>
  <si>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</si>
  <si>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</si>
  <si>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</si>
  <si>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</si>
  <si>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</si>
  <si>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</si>
  <si>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</si>
  <si>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</si>
  <si>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</si>
  <si>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</si>
  <si>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</si>
  <si>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</si>
  <si>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</si>
  <si>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</si>
  <si>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</si>
  <si>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</si>
  <si>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</si>
  <si>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</si>
  <si>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</si>
  <si>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</si>
  <si>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</si>
  <si>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</si>
  <si>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</si>
  <si>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</si>
  <si>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</si>
  <si>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</si>
  <si>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</si>
  <si>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</si>
  <si>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</si>
  <si>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</si>
  <si>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</si>
  <si>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</si>
  <si>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</si>
  <si>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</si>
  <si>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</si>
  <si>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</si>
  <si>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</si>
  <si>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</si>
  <si>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</si>
  <si>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</si>
  <si>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</si>
  <si>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1402</t>
  </si>
  <si>
    <t>Прочие межбюджетные трансферты общего характера</t>
  </si>
  <si>
    <t>ВСЕГО:</t>
  </si>
  <si>
    <t>#Н/Д</t>
  </si>
  <si>
    <t>Благоустройство</t>
  </si>
  <si>
    <t>0503</t>
  </si>
  <si>
    <t>Обеспечение проведения выборов и референдумов</t>
  </si>
  <si>
    <t>0107</t>
  </si>
  <si>
    <t xml:space="preserve">Физическая культура    </t>
  </si>
  <si>
    <t>1101</t>
  </si>
  <si>
    <t xml:space="preserve"> </t>
  </si>
  <si>
    <t>0703</t>
  </si>
  <si>
    <t>Дополнительное образование детей</t>
  </si>
  <si>
    <t>0802</t>
  </si>
  <si>
    <t>Кинематография</t>
  </si>
  <si>
    <t>Общеэкономические вопросы</t>
  </si>
  <si>
    <t>0401</t>
  </si>
  <si>
    <t>1102</t>
  </si>
  <si>
    <t>1103</t>
  </si>
  <si>
    <t>1104</t>
  </si>
  <si>
    <t>1105</t>
  </si>
  <si>
    <t>0600</t>
  </si>
  <si>
    <t>0605</t>
  </si>
  <si>
    <t>ОХРАНА ОКРУЖАЮЩЕЙ СРЕДЫ</t>
  </si>
  <si>
    <t>Другие вопросы в области охраны окружающей среды</t>
  </si>
  <si>
    <t>Массовый спорт</t>
  </si>
  <si>
    <t>Уточненные назначения на 2021 год</t>
  </si>
  <si>
    <t>Темп роста 2021 к соответствующему периоду 2020, %</t>
  </si>
  <si>
    <t>0505</t>
  </si>
  <si>
    <t>Другие вопросы в области жилищно-коммунального хозяйства</t>
  </si>
  <si>
    <t>Сведения об исполнении консолидированного бюджета Почепского района за 9месяцев 2021 года по расходам в разрезе разделов и подразделов классификации расходов</t>
  </si>
  <si>
    <t>Кассовое исполнение                                                               за 9 месяцев                                                                           2020 года</t>
  </si>
  <si>
    <t>Кассовое исполнение                                                               за 9 месяцев                                                                       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</si>
</sst>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40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0" fillId="0" borderId="0" xfId="0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vertical="top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0" fillId="0" borderId="0" xfId="0" applyFont="1"/>
    <xf numFmtId="164" fontId="3" fillId="2" borderId="1" xfId="1" applyFont="1" applyFill="1" applyBorder="1" applyAlignment="1">
      <alignment horizontal="right"/>
    </xf>
    <xf numFmtId="164" fontId="4" fillId="2" borderId="1" xfId="1" applyFont="1" applyFill="1" applyBorder="1" applyAlignment="1">
      <alignment horizontal="right"/>
    </xf>
    <xf numFmtId="164" fontId="10" fillId="0" borderId="1" xfId="1" applyFont="1" applyBorder="1" applyAlignment="1">
      <alignment horizontal="right"/>
    </xf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4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6"/>
  <sheetViews>
    <sheetView tabSelected="1" workbookViewId="0">
      <selection activeCell="H28" sqref="H28"/>
    </sheetView>
  </sheetViews>
  <sheetFormatPr defaultRowHeight="15" x14ac:dyDescent="0.25"/>
  <cols>
    <col min="2" max="2" width="59.7109375" customWidth="1"/>
    <col min="3" max="3" width="7.140625" customWidth="1"/>
    <col min="4" max="5" width="19.28515625" customWidth="1"/>
    <col min="6" max="6" width="19.28515625" hidden="1" customWidth="1"/>
    <col min="7" max="7" width="15.140625" hidden="1" customWidth="1"/>
    <col min="8" max="8" width="19.140625" customWidth="1"/>
    <col min="9" max="9" width="15.28515625" hidden="1" customWidth="1"/>
    <col min="10" max="10" width="14" style="15" customWidth="1"/>
    <col min="11" max="11" width="12.7109375" style="15" customWidth="1"/>
    <col min="258" max="258" width="59.7109375" customWidth="1"/>
    <col min="259" max="259" width="7.140625" customWidth="1"/>
    <col min="260" max="262" width="19.28515625" customWidth="1"/>
    <col min="263" max="263" width="0" hidden="1" customWidth="1"/>
    <col min="264" max="264" width="19.140625" customWidth="1"/>
    <col min="265" max="265" width="0" hidden="1" customWidth="1"/>
    <col min="266" max="266" width="14" customWidth="1"/>
    <col min="267" max="267" width="12.7109375" customWidth="1"/>
    <col min="514" max="514" width="59.7109375" customWidth="1"/>
    <col min="515" max="515" width="7.140625" customWidth="1"/>
    <col min="516" max="518" width="19.28515625" customWidth="1"/>
    <col min="519" max="519" width="0" hidden="1" customWidth="1"/>
    <col min="520" max="520" width="19.140625" customWidth="1"/>
    <col min="521" max="521" width="0" hidden="1" customWidth="1"/>
    <col min="522" max="522" width="14" customWidth="1"/>
    <col min="523" max="523" width="12.7109375" customWidth="1"/>
    <col min="770" max="770" width="59.7109375" customWidth="1"/>
    <col min="771" max="771" width="7.140625" customWidth="1"/>
    <col min="772" max="774" width="19.28515625" customWidth="1"/>
    <col min="775" max="775" width="0" hidden="1" customWidth="1"/>
    <col min="776" max="776" width="19.140625" customWidth="1"/>
    <col min="777" max="777" width="0" hidden="1" customWidth="1"/>
    <col min="778" max="778" width="14" customWidth="1"/>
    <col min="779" max="779" width="12.7109375" customWidth="1"/>
    <col min="1026" max="1026" width="59.7109375" customWidth="1"/>
    <col min="1027" max="1027" width="7.140625" customWidth="1"/>
    <col min="1028" max="1030" width="19.28515625" customWidth="1"/>
    <col min="1031" max="1031" width="0" hidden="1" customWidth="1"/>
    <col min="1032" max="1032" width="19.140625" customWidth="1"/>
    <col min="1033" max="1033" width="0" hidden="1" customWidth="1"/>
    <col min="1034" max="1034" width="14" customWidth="1"/>
    <col min="1035" max="1035" width="12.7109375" customWidth="1"/>
    <col min="1282" max="1282" width="59.7109375" customWidth="1"/>
    <col min="1283" max="1283" width="7.140625" customWidth="1"/>
    <col min="1284" max="1286" width="19.28515625" customWidth="1"/>
    <col min="1287" max="1287" width="0" hidden="1" customWidth="1"/>
    <col min="1288" max="1288" width="19.140625" customWidth="1"/>
    <col min="1289" max="1289" width="0" hidden="1" customWidth="1"/>
    <col min="1290" max="1290" width="14" customWidth="1"/>
    <col min="1291" max="1291" width="12.7109375" customWidth="1"/>
    <col min="1538" max="1538" width="59.7109375" customWidth="1"/>
    <col min="1539" max="1539" width="7.140625" customWidth="1"/>
    <col min="1540" max="1542" width="19.28515625" customWidth="1"/>
    <col min="1543" max="1543" width="0" hidden="1" customWidth="1"/>
    <col min="1544" max="1544" width="19.140625" customWidth="1"/>
    <col min="1545" max="1545" width="0" hidden="1" customWidth="1"/>
    <col min="1546" max="1546" width="14" customWidth="1"/>
    <col min="1547" max="1547" width="12.7109375" customWidth="1"/>
    <col min="1794" max="1794" width="59.7109375" customWidth="1"/>
    <col min="1795" max="1795" width="7.140625" customWidth="1"/>
    <col min="1796" max="1798" width="19.28515625" customWidth="1"/>
    <col min="1799" max="1799" width="0" hidden="1" customWidth="1"/>
    <col min="1800" max="1800" width="19.140625" customWidth="1"/>
    <col min="1801" max="1801" width="0" hidden="1" customWidth="1"/>
    <col min="1802" max="1802" width="14" customWidth="1"/>
    <col min="1803" max="1803" width="12.7109375" customWidth="1"/>
    <col min="2050" max="2050" width="59.7109375" customWidth="1"/>
    <col min="2051" max="2051" width="7.140625" customWidth="1"/>
    <col min="2052" max="2054" width="19.28515625" customWidth="1"/>
    <col min="2055" max="2055" width="0" hidden="1" customWidth="1"/>
    <col min="2056" max="2056" width="19.140625" customWidth="1"/>
    <col min="2057" max="2057" width="0" hidden="1" customWidth="1"/>
    <col min="2058" max="2058" width="14" customWidth="1"/>
    <col min="2059" max="2059" width="12.7109375" customWidth="1"/>
    <col min="2306" max="2306" width="59.7109375" customWidth="1"/>
    <col min="2307" max="2307" width="7.140625" customWidth="1"/>
    <col min="2308" max="2310" width="19.28515625" customWidth="1"/>
    <col min="2311" max="2311" width="0" hidden="1" customWidth="1"/>
    <col min="2312" max="2312" width="19.140625" customWidth="1"/>
    <col min="2313" max="2313" width="0" hidden="1" customWidth="1"/>
    <col min="2314" max="2314" width="14" customWidth="1"/>
    <col min="2315" max="2315" width="12.7109375" customWidth="1"/>
    <col min="2562" max="2562" width="59.7109375" customWidth="1"/>
    <col min="2563" max="2563" width="7.140625" customWidth="1"/>
    <col min="2564" max="2566" width="19.28515625" customWidth="1"/>
    <col min="2567" max="2567" width="0" hidden="1" customWidth="1"/>
    <col min="2568" max="2568" width="19.140625" customWidth="1"/>
    <col min="2569" max="2569" width="0" hidden="1" customWidth="1"/>
    <col min="2570" max="2570" width="14" customWidth="1"/>
    <col min="2571" max="2571" width="12.7109375" customWidth="1"/>
    <col min="2818" max="2818" width="59.7109375" customWidth="1"/>
    <col min="2819" max="2819" width="7.140625" customWidth="1"/>
    <col min="2820" max="2822" width="19.28515625" customWidth="1"/>
    <col min="2823" max="2823" width="0" hidden="1" customWidth="1"/>
    <col min="2824" max="2824" width="19.140625" customWidth="1"/>
    <col min="2825" max="2825" width="0" hidden="1" customWidth="1"/>
    <col min="2826" max="2826" width="14" customWidth="1"/>
    <col min="2827" max="2827" width="12.7109375" customWidth="1"/>
    <col min="3074" max="3074" width="59.7109375" customWidth="1"/>
    <col min="3075" max="3075" width="7.140625" customWidth="1"/>
    <col min="3076" max="3078" width="19.28515625" customWidth="1"/>
    <col min="3079" max="3079" width="0" hidden="1" customWidth="1"/>
    <col min="3080" max="3080" width="19.140625" customWidth="1"/>
    <col min="3081" max="3081" width="0" hidden="1" customWidth="1"/>
    <col min="3082" max="3082" width="14" customWidth="1"/>
    <col min="3083" max="3083" width="12.7109375" customWidth="1"/>
    <col min="3330" max="3330" width="59.7109375" customWidth="1"/>
    <col min="3331" max="3331" width="7.140625" customWidth="1"/>
    <col min="3332" max="3334" width="19.28515625" customWidth="1"/>
    <col min="3335" max="3335" width="0" hidden="1" customWidth="1"/>
    <col min="3336" max="3336" width="19.140625" customWidth="1"/>
    <col min="3337" max="3337" width="0" hidden="1" customWidth="1"/>
    <col min="3338" max="3338" width="14" customWidth="1"/>
    <col min="3339" max="3339" width="12.7109375" customWidth="1"/>
    <col min="3586" max="3586" width="59.7109375" customWidth="1"/>
    <col min="3587" max="3587" width="7.140625" customWidth="1"/>
    <col min="3588" max="3590" width="19.28515625" customWidth="1"/>
    <col min="3591" max="3591" width="0" hidden="1" customWidth="1"/>
    <col min="3592" max="3592" width="19.140625" customWidth="1"/>
    <col min="3593" max="3593" width="0" hidden="1" customWidth="1"/>
    <col min="3594" max="3594" width="14" customWidth="1"/>
    <col min="3595" max="3595" width="12.7109375" customWidth="1"/>
    <col min="3842" max="3842" width="59.7109375" customWidth="1"/>
    <col min="3843" max="3843" width="7.140625" customWidth="1"/>
    <col min="3844" max="3846" width="19.28515625" customWidth="1"/>
    <col min="3847" max="3847" width="0" hidden="1" customWidth="1"/>
    <col min="3848" max="3848" width="19.140625" customWidth="1"/>
    <col min="3849" max="3849" width="0" hidden="1" customWidth="1"/>
    <col min="3850" max="3850" width="14" customWidth="1"/>
    <col min="3851" max="3851" width="12.7109375" customWidth="1"/>
    <col min="4098" max="4098" width="59.7109375" customWidth="1"/>
    <col min="4099" max="4099" width="7.140625" customWidth="1"/>
    <col min="4100" max="4102" width="19.28515625" customWidth="1"/>
    <col min="4103" max="4103" width="0" hidden="1" customWidth="1"/>
    <col min="4104" max="4104" width="19.140625" customWidth="1"/>
    <col min="4105" max="4105" width="0" hidden="1" customWidth="1"/>
    <col min="4106" max="4106" width="14" customWidth="1"/>
    <col min="4107" max="4107" width="12.7109375" customWidth="1"/>
    <col min="4354" max="4354" width="59.7109375" customWidth="1"/>
    <col min="4355" max="4355" width="7.140625" customWidth="1"/>
    <col min="4356" max="4358" width="19.28515625" customWidth="1"/>
    <col min="4359" max="4359" width="0" hidden="1" customWidth="1"/>
    <col min="4360" max="4360" width="19.140625" customWidth="1"/>
    <col min="4361" max="4361" width="0" hidden="1" customWidth="1"/>
    <col min="4362" max="4362" width="14" customWidth="1"/>
    <col min="4363" max="4363" width="12.7109375" customWidth="1"/>
    <col min="4610" max="4610" width="59.7109375" customWidth="1"/>
    <col min="4611" max="4611" width="7.140625" customWidth="1"/>
    <col min="4612" max="4614" width="19.28515625" customWidth="1"/>
    <col min="4615" max="4615" width="0" hidden="1" customWidth="1"/>
    <col min="4616" max="4616" width="19.140625" customWidth="1"/>
    <col min="4617" max="4617" width="0" hidden="1" customWidth="1"/>
    <col min="4618" max="4618" width="14" customWidth="1"/>
    <col min="4619" max="4619" width="12.7109375" customWidth="1"/>
    <col min="4866" max="4866" width="59.7109375" customWidth="1"/>
    <col min="4867" max="4867" width="7.140625" customWidth="1"/>
    <col min="4868" max="4870" width="19.28515625" customWidth="1"/>
    <col min="4871" max="4871" width="0" hidden="1" customWidth="1"/>
    <col min="4872" max="4872" width="19.140625" customWidth="1"/>
    <col min="4873" max="4873" width="0" hidden="1" customWidth="1"/>
    <col min="4874" max="4874" width="14" customWidth="1"/>
    <col min="4875" max="4875" width="12.7109375" customWidth="1"/>
    <col min="5122" max="5122" width="59.7109375" customWidth="1"/>
    <col min="5123" max="5123" width="7.140625" customWidth="1"/>
    <col min="5124" max="5126" width="19.28515625" customWidth="1"/>
    <col min="5127" max="5127" width="0" hidden="1" customWidth="1"/>
    <col min="5128" max="5128" width="19.140625" customWidth="1"/>
    <col min="5129" max="5129" width="0" hidden="1" customWidth="1"/>
    <col min="5130" max="5130" width="14" customWidth="1"/>
    <col min="5131" max="5131" width="12.7109375" customWidth="1"/>
    <col min="5378" max="5378" width="59.7109375" customWidth="1"/>
    <col min="5379" max="5379" width="7.140625" customWidth="1"/>
    <col min="5380" max="5382" width="19.28515625" customWidth="1"/>
    <col min="5383" max="5383" width="0" hidden="1" customWidth="1"/>
    <col min="5384" max="5384" width="19.140625" customWidth="1"/>
    <col min="5385" max="5385" width="0" hidden="1" customWidth="1"/>
    <col min="5386" max="5386" width="14" customWidth="1"/>
    <col min="5387" max="5387" width="12.7109375" customWidth="1"/>
    <col min="5634" max="5634" width="59.7109375" customWidth="1"/>
    <col min="5635" max="5635" width="7.140625" customWidth="1"/>
    <col min="5636" max="5638" width="19.28515625" customWidth="1"/>
    <col min="5639" max="5639" width="0" hidden="1" customWidth="1"/>
    <col min="5640" max="5640" width="19.140625" customWidth="1"/>
    <col min="5641" max="5641" width="0" hidden="1" customWidth="1"/>
    <col min="5642" max="5642" width="14" customWidth="1"/>
    <col min="5643" max="5643" width="12.7109375" customWidth="1"/>
    <col min="5890" max="5890" width="59.7109375" customWidth="1"/>
    <col min="5891" max="5891" width="7.140625" customWidth="1"/>
    <col min="5892" max="5894" width="19.28515625" customWidth="1"/>
    <col min="5895" max="5895" width="0" hidden="1" customWidth="1"/>
    <col min="5896" max="5896" width="19.140625" customWidth="1"/>
    <col min="5897" max="5897" width="0" hidden="1" customWidth="1"/>
    <col min="5898" max="5898" width="14" customWidth="1"/>
    <col min="5899" max="5899" width="12.7109375" customWidth="1"/>
    <col min="6146" max="6146" width="59.7109375" customWidth="1"/>
    <col min="6147" max="6147" width="7.140625" customWidth="1"/>
    <col min="6148" max="6150" width="19.28515625" customWidth="1"/>
    <col min="6151" max="6151" width="0" hidden="1" customWidth="1"/>
    <col min="6152" max="6152" width="19.140625" customWidth="1"/>
    <col min="6153" max="6153" width="0" hidden="1" customWidth="1"/>
    <col min="6154" max="6154" width="14" customWidth="1"/>
    <col min="6155" max="6155" width="12.7109375" customWidth="1"/>
    <col min="6402" max="6402" width="59.7109375" customWidth="1"/>
    <col min="6403" max="6403" width="7.140625" customWidth="1"/>
    <col min="6404" max="6406" width="19.28515625" customWidth="1"/>
    <col min="6407" max="6407" width="0" hidden="1" customWidth="1"/>
    <col min="6408" max="6408" width="19.140625" customWidth="1"/>
    <col min="6409" max="6409" width="0" hidden="1" customWidth="1"/>
    <col min="6410" max="6410" width="14" customWidth="1"/>
    <col min="6411" max="6411" width="12.7109375" customWidth="1"/>
    <col min="6658" max="6658" width="59.7109375" customWidth="1"/>
    <col min="6659" max="6659" width="7.140625" customWidth="1"/>
    <col min="6660" max="6662" width="19.28515625" customWidth="1"/>
    <col min="6663" max="6663" width="0" hidden="1" customWidth="1"/>
    <col min="6664" max="6664" width="19.140625" customWidth="1"/>
    <col min="6665" max="6665" width="0" hidden="1" customWidth="1"/>
    <col min="6666" max="6666" width="14" customWidth="1"/>
    <col min="6667" max="6667" width="12.7109375" customWidth="1"/>
    <col min="6914" max="6914" width="59.7109375" customWidth="1"/>
    <col min="6915" max="6915" width="7.140625" customWidth="1"/>
    <col min="6916" max="6918" width="19.28515625" customWidth="1"/>
    <col min="6919" max="6919" width="0" hidden="1" customWidth="1"/>
    <col min="6920" max="6920" width="19.140625" customWidth="1"/>
    <col min="6921" max="6921" width="0" hidden="1" customWidth="1"/>
    <col min="6922" max="6922" width="14" customWidth="1"/>
    <col min="6923" max="6923" width="12.7109375" customWidth="1"/>
    <col min="7170" max="7170" width="59.7109375" customWidth="1"/>
    <col min="7171" max="7171" width="7.140625" customWidth="1"/>
    <col min="7172" max="7174" width="19.28515625" customWidth="1"/>
    <col min="7175" max="7175" width="0" hidden="1" customWidth="1"/>
    <col min="7176" max="7176" width="19.140625" customWidth="1"/>
    <col min="7177" max="7177" width="0" hidden="1" customWidth="1"/>
    <col min="7178" max="7178" width="14" customWidth="1"/>
    <col min="7179" max="7179" width="12.7109375" customWidth="1"/>
    <col min="7426" max="7426" width="59.7109375" customWidth="1"/>
    <col min="7427" max="7427" width="7.140625" customWidth="1"/>
    <col min="7428" max="7430" width="19.28515625" customWidth="1"/>
    <col min="7431" max="7431" width="0" hidden="1" customWidth="1"/>
    <col min="7432" max="7432" width="19.140625" customWidth="1"/>
    <col min="7433" max="7433" width="0" hidden="1" customWidth="1"/>
    <col min="7434" max="7434" width="14" customWidth="1"/>
    <col min="7435" max="7435" width="12.7109375" customWidth="1"/>
    <col min="7682" max="7682" width="59.7109375" customWidth="1"/>
    <col min="7683" max="7683" width="7.140625" customWidth="1"/>
    <col min="7684" max="7686" width="19.28515625" customWidth="1"/>
    <col min="7687" max="7687" width="0" hidden="1" customWidth="1"/>
    <col min="7688" max="7688" width="19.140625" customWidth="1"/>
    <col min="7689" max="7689" width="0" hidden="1" customWidth="1"/>
    <col min="7690" max="7690" width="14" customWidth="1"/>
    <col min="7691" max="7691" width="12.7109375" customWidth="1"/>
    <col min="7938" max="7938" width="59.7109375" customWidth="1"/>
    <col min="7939" max="7939" width="7.140625" customWidth="1"/>
    <col min="7940" max="7942" width="19.28515625" customWidth="1"/>
    <col min="7943" max="7943" width="0" hidden="1" customWidth="1"/>
    <col min="7944" max="7944" width="19.140625" customWidth="1"/>
    <col min="7945" max="7945" width="0" hidden="1" customWidth="1"/>
    <col min="7946" max="7946" width="14" customWidth="1"/>
    <col min="7947" max="7947" width="12.7109375" customWidth="1"/>
    <col min="8194" max="8194" width="59.7109375" customWidth="1"/>
    <col min="8195" max="8195" width="7.140625" customWidth="1"/>
    <col min="8196" max="8198" width="19.28515625" customWidth="1"/>
    <col min="8199" max="8199" width="0" hidden="1" customWidth="1"/>
    <col min="8200" max="8200" width="19.140625" customWidth="1"/>
    <col min="8201" max="8201" width="0" hidden="1" customWidth="1"/>
    <col min="8202" max="8202" width="14" customWidth="1"/>
    <col min="8203" max="8203" width="12.7109375" customWidth="1"/>
    <col min="8450" max="8450" width="59.7109375" customWidth="1"/>
    <col min="8451" max="8451" width="7.140625" customWidth="1"/>
    <col min="8452" max="8454" width="19.28515625" customWidth="1"/>
    <col min="8455" max="8455" width="0" hidden="1" customWidth="1"/>
    <col min="8456" max="8456" width="19.140625" customWidth="1"/>
    <col min="8457" max="8457" width="0" hidden="1" customWidth="1"/>
    <col min="8458" max="8458" width="14" customWidth="1"/>
    <col min="8459" max="8459" width="12.7109375" customWidth="1"/>
    <col min="8706" max="8706" width="59.7109375" customWidth="1"/>
    <col min="8707" max="8707" width="7.140625" customWidth="1"/>
    <col min="8708" max="8710" width="19.28515625" customWidth="1"/>
    <col min="8711" max="8711" width="0" hidden="1" customWidth="1"/>
    <col min="8712" max="8712" width="19.140625" customWidth="1"/>
    <col min="8713" max="8713" width="0" hidden="1" customWidth="1"/>
    <col min="8714" max="8714" width="14" customWidth="1"/>
    <col min="8715" max="8715" width="12.7109375" customWidth="1"/>
    <col min="8962" max="8962" width="59.7109375" customWidth="1"/>
    <col min="8963" max="8963" width="7.140625" customWidth="1"/>
    <col min="8964" max="8966" width="19.28515625" customWidth="1"/>
    <col min="8967" max="8967" width="0" hidden="1" customWidth="1"/>
    <col min="8968" max="8968" width="19.140625" customWidth="1"/>
    <col min="8969" max="8969" width="0" hidden="1" customWidth="1"/>
    <col min="8970" max="8970" width="14" customWidth="1"/>
    <col min="8971" max="8971" width="12.7109375" customWidth="1"/>
    <col min="9218" max="9218" width="59.7109375" customWidth="1"/>
    <col min="9219" max="9219" width="7.140625" customWidth="1"/>
    <col min="9220" max="9222" width="19.28515625" customWidth="1"/>
    <col min="9223" max="9223" width="0" hidden="1" customWidth="1"/>
    <col min="9224" max="9224" width="19.140625" customWidth="1"/>
    <col min="9225" max="9225" width="0" hidden="1" customWidth="1"/>
    <col min="9226" max="9226" width="14" customWidth="1"/>
    <col min="9227" max="9227" width="12.7109375" customWidth="1"/>
    <col min="9474" max="9474" width="59.7109375" customWidth="1"/>
    <col min="9475" max="9475" width="7.140625" customWidth="1"/>
    <col min="9476" max="9478" width="19.28515625" customWidth="1"/>
    <col min="9479" max="9479" width="0" hidden="1" customWidth="1"/>
    <col min="9480" max="9480" width="19.140625" customWidth="1"/>
    <col min="9481" max="9481" width="0" hidden="1" customWidth="1"/>
    <col min="9482" max="9482" width="14" customWidth="1"/>
    <col min="9483" max="9483" width="12.7109375" customWidth="1"/>
    <col min="9730" max="9730" width="59.7109375" customWidth="1"/>
    <col min="9731" max="9731" width="7.140625" customWidth="1"/>
    <col min="9732" max="9734" width="19.28515625" customWidth="1"/>
    <col min="9735" max="9735" width="0" hidden="1" customWidth="1"/>
    <col min="9736" max="9736" width="19.140625" customWidth="1"/>
    <col min="9737" max="9737" width="0" hidden="1" customWidth="1"/>
    <col min="9738" max="9738" width="14" customWidth="1"/>
    <col min="9739" max="9739" width="12.7109375" customWidth="1"/>
    <col min="9986" max="9986" width="59.7109375" customWidth="1"/>
    <col min="9987" max="9987" width="7.140625" customWidth="1"/>
    <col min="9988" max="9990" width="19.28515625" customWidth="1"/>
    <col min="9991" max="9991" width="0" hidden="1" customWidth="1"/>
    <col min="9992" max="9992" width="19.140625" customWidth="1"/>
    <col min="9993" max="9993" width="0" hidden="1" customWidth="1"/>
    <col min="9994" max="9994" width="14" customWidth="1"/>
    <col min="9995" max="9995" width="12.7109375" customWidth="1"/>
    <col min="10242" max="10242" width="59.7109375" customWidth="1"/>
    <col min="10243" max="10243" width="7.140625" customWidth="1"/>
    <col min="10244" max="10246" width="19.28515625" customWidth="1"/>
    <col min="10247" max="10247" width="0" hidden="1" customWidth="1"/>
    <col min="10248" max="10248" width="19.140625" customWidth="1"/>
    <col min="10249" max="10249" width="0" hidden="1" customWidth="1"/>
    <col min="10250" max="10250" width="14" customWidth="1"/>
    <col min="10251" max="10251" width="12.7109375" customWidth="1"/>
    <col min="10498" max="10498" width="59.7109375" customWidth="1"/>
    <col min="10499" max="10499" width="7.140625" customWidth="1"/>
    <col min="10500" max="10502" width="19.28515625" customWidth="1"/>
    <col min="10503" max="10503" width="0" hidden="1" customWidth="1"/>
    <col min="10504" max="10504" width="19.140625" customWidth="1"/>
    <col min="10505" max="10505" width="0" hidden="1" customWidth="1"/>
    <col min="10506" max="10506" width="14" customWidth="1"/>
    <col min="10507" max="10507" width="12.7109375" customWidth="1"/>
    <col min="10754" max="10754" width="59.7109375" customWidth="1"/>
    <col min="10755" max="10755" width="7.140625" customWidth="1"/>
    <col min="10756" max="10758" width="19.28515625" customWidth="1"/>
    <col min="10759" max="10759" width="0" hidden="1" customWidth="1"/>
    <col min="10760" max="10760" width="19.140625" customWidth="1"/>
    <col min="10761" max="10761" width="0" hidden="1" customWidth="1"/>
    <col min="10762" max="10762" width="14" customWidth="1"/>
    <col min="10763" max="10763" width="12.7109375" customWidth="1"/>
    <col min="11010" max="11010" width="59.7109375" customWidth="1"/>
    <col min="11011" max="11011" width="7.140625" customWidth="1"/>
    <col min="11012" max="11014" width="19.28515625" customWidth="1"/>
    <col min="11015" max="11015" width="0" hidden="1" customWidth="1"/>
    <col min="11016" max="11016" width="19.140625" customWidth="1"/>
    <col min="11017" max="11017" width="0" hidden="1" customWidth="1"/>
    <col min="11018" max="11018" width="14" customWidth="1"/>
    <col min="11019" max="11019" width="12.7109375" customWidth="1"/>
    <col min="11266" max="11266" width="59.7109375" customWidth="1"/>
    <col min="11267" max="11267" width="7.140625" customWidth="1"/>
    <col min="11268" max="11270" width="19.28515625" customWidth="1"/>
    <col min="11271" max="11271" width="0" hidden="1" customWidth="1"/>
    <col min="11272" max="11272" width="19.140625" customWidth="1"/>
    <col min="11273" max="11273" width="0" hidden="1" customWidth="1"/>
    <col min="11274" max="11274" width="14" customWidth="1"/>
    <col min="11275" max="11275" width="12.7109375" customWidth="1"/>
    <col min="11522" max="11522" width="59.7109375" customWidth="1"/>
    <col min="11523" max="11523" width="7.140625" customWidth="1"/>
    <col min="11524" max="11526" width="19.28515625" customWidth="1"/>
    <col min="11527" max="11527" width="0" hidden="1" customWidth="1"/>
    <col min="11528" max="11528" width="19.140625" customWidth="1"/>
    <col min="11529" max="11529" width="0" hidden="1" customWidth="1"/>
    <col min="11530" max="11530" width="14" customWidth="1"/>
    <col min="11531" max="11531" width="12.7109375" customWidth="1"/>
    <col min="11778" max="11778" width="59.7109375" customWidth="1"/>
    <col min="11779" max="11779" width="7.140625" customWidth="1"/>
    <col min="11780" max="11782" width="19.28515625" customWidth="1"/>
    <col min="11783" max="11783" width="0" hidden="1" customWidth="1"/>
    <col min="11784" max="11784" width="19.140625" customWidth="1"/>
    <col min="11785" max="11785" width="0" hidden="1" customWidth="1"/>
    <col min="11786" max="11786" width="14" customWidth="1"/>
    <col min="11787" max="11787" width="12.7109375" customWidth="1"/>
    <col min="12034" max="12034" width="59.7109375" customWidth="1"/>
    <col min="12035" max="12035" width="7.140625" customWidth="1"/>
    <col min="12036" max="12038" width="19.28515625" customWidth="1"/>
    <col min="12039" max="12039" width="0" hidden="1" customWidth="1"/>
    <col min="12040" max="12040" width="19.140625" customWidth="1"/>
    <col min="12041" max="12041" width="0" hidden="1" customWidth="1"/>
    <col min="12042" max="12042" width="14" customWidth="1"/>
    <col min="12043" max="12043" width="12.7109375" customWidth="1"/>
    <col min="12290" max="12290" width="59.7109375" customWidth="1"/>
    <col min="12291" max="12291" width="7.140625" customWidth="1"/>
    <col min="12292" max="12294" width="19.28515625" customWidth="1"/>
    <col min="12295" max="12295" width="0" hidden="1" customWidth="1"/>
    <col min="12296" max="12296" width="19.140625" customWidth="1"/>
    <col min="12297" max="12297" width="0" hidden="1" customWidth="1"/>
    <col min="12298" max="12298" width="14" customWidth="1"/>
    <col min="12299" max="12299" width="12.7109375" customWidth="1"/>
    <col min="12546" max="12546" width="59.7109375" customWidth="1"/>
    <col min="12547" max="12547" width="7.140625" customWidth="1"/>
    <col min="12548" max="12550" width="19.28515625" customWidth="1"/>
    <col min="12551" max="12551" width="0" hidden="1" customWidth="1"/>
    <col min="12552" max="12552" width="19.140625" customWidth="1"/>
    <col min="12553" max="12553" width="0" hidden="1" customWidth="1"/>
    <col min="12554" max="12554" width="14" customWidth="1"/>
    <col min="12555" max="12555" width="12.7109375" customWidth="1"/>
    <col min="12802" max="12802" width="59.7109375" customWidth="1"/>
    <col min="12803" max="12803" width="7.140625" customWidth="1"/>
    <col min="12804" max="12806" width="19.28515625" customWidth="1"/>
    <col min="12807" max="12807" width="0" hidden="1" customWidth="1"/>
    <col min="12808" max="12808" width="19.140625" customWidth="1"/>
    <col min="12809" max="12809" width="0" hidden="1" customWidth="1"/>
    <col min="12810" max="12810" width="14" customWidth="1"/>
    <col min="12811" max="12811" width="12.7109375" customWidth="1"/>
    <col min="13058" max="13058" width="59.7109375" customWidth="1"/>
    <col min="13059" max="13059" width="7.140625" customWidth="1"/>
    <col min="13060" max="13062" width="19.28515625" customWidth="1"/>
    <col min="13063" max="13063" width="0" hidden="1" customWidth="1"/>
    <col min="13064" max="13064" width="19.140625" customWidth="1"/>
    <col min="13065" max="13065" width="0" hidden="1" customWidth="1"/>
    <col min="13066" max="13066" width="14" customWidth="1"/>
    <col min="13067" max="13067" width="12.7109375" customWidth="1"/>
    <col min="13314" max="13314" width="59.7109375" customWidth="1"/>
    <col min="13315" max="13315" width="7.140625" customWidth="1"/>
    <col min="13316" max="13318" width="19.28515625" customWidth="1"/>
    <col min="13319" max="13319" width="0" hidden="1" customWidth="1"/>
    <col min="13320" max="13320" width="19.140625" customWidth="1"/>
    <col min="13321" max="13321" width="0" hidden="1" customWidth="1"/>
    <col min="13322" max="13322" width="14" customWidth="1"/>
    <col min="13323" max="13323" width="12.7109375" customWidth="1"/>
    <col min="13570" max="13570" width="59.7109375" customWidth="1"/>
    <col min="13571" max="13571" width="7.140625" customWidth="1"/>
    <col min="13572" max="13574" width="19.28515625" customWidth="1"/>
    <col min="13575" max="13575" width="0" hidden="1" customWidth="1"/>
    <col min="13576" max="13576" width="19.140625" customWidth="1"/>
    <col min="13577" max="13577" width="0" hidden="1" customWidth="1"/>
    <col min="13578" max="13578" width="14" customWidth="1"/>
    <col min="13579" max="13579" width="12.7109375" customWidth="1"/>
    <col min="13826" max="13826" width="59.7109375" customWidth="1"/>
    <col min="13827" max="13827" width="7.140625" customWidth="1"/>
    <col min="13828" max="13830" width="19.28515625" customWidth="1"/>
    <col min="13831" max="13831" width="0" hidden="1" customWidth="1"/>
    <col min="13832" max="13832" width="19.140625" customWidth="1"/>
    <col min="13833" max="13833" width="0" hidden="1" customWidth="1"/>
    <col min="13834" max="13834" width="14" customWidth="1"/>
    <col min="13835" max="13835" width="12.7109375" customWidth="1"/>
    <col min="14082" max="14082" width="59.7109375" customWidth="1"/>
    <col min="14083" max="14083" width="7.140625" customWidth="1"/>
    <col min="14084" max="14086" width="19.28515625" customWidth="1"/>
    <col min="14087" max="14087" width="0" hidden="1" customWidth="1"/>
    <col min="14088" max="14088" width="19.140625" customWidth="1"/>
    <col min="14089" max="14089" width="0" hidden="1" customWidth="1"/>
    <col min="14090" max="14090" width="14" customWidth="1"/>
    <col min="14091" max="14091" width="12.7109375" customWidth="1"/>
    <col min="14338" max="14338" width="59.7109375" customWidth="1"/>
    <col min="14339" max="14339" width="7.140625" customWidth="1"/>
    <col min="14340" max="14342" width="19.28515625" customWidth="1"/>
    <col min="14343" max="14343" width="0" hidden="1" customWidth="1"/>
    <col min="14344" max="14344" width="19.140625" customWidth="1"/>
    <col min="14345" max="14345" width="0" hidden="1" customWidth="1"/>
    <col min="14346" max="14346" width="14" customWidth="1"/>
    <col min="14347" max="14347" width="12.7109375" customWidth="1"/>
    <col min="14594" max="14594" width="59.7109375" customWidth="1"/>
    <col min="14595" max="14595" width="7.140625" customWidth="1"/>
    <col min="14596" max="14598" width="19.28515625" customWidth="1"/>
    <col min="14599" max="14599" width="0" hidden="1" customWidth="1"/>
    <col min="14600" max="14600" width="19.140625" customWidth="1"/>
    <col min="14601" max="14601" width="0" hidden="1" customWidth="1"/>
    <col min="14602" max="14602" width="14" customWidth="1"/>
    <col min="14603" max="14603" width="12.7109375" customWidth="1"/>
    <col min="14850" max="14850" width="59.7109375" customWidth="1"/>
    <col min="14851" max="14851" width="7.140625" customWidth="1"/>
    <col min="14852" max="14854" width="19.28515625" customWidth="1"/>
    <col min="14855" max="14855" width="0" hidden="1" customWidth="1"/>
    <col min="14856" max="14856" width="19.140625" customWidth="1"/>
    <col min="14857" max="14857" width="0" hidden="1" customWidth="1"/>
    <col min="14858" max="14858" width="14" customWidth="1"/>
    <col min="14859" max="14859" width="12.7109375" customWidth="1"/>
    <col min="15106" max="15106" width="59.7109375" customWidth="1"/>
    <col min="15107" max="15107" width="7.140625" customWidth="1"/>
    <col min="15108" max="15110" width="19.28515625" customWidth="1"/>
    <col min="15111" max="15111" width="0" hidden="1" customWidth="1"/>
    <col min="15112" max="15112" width="19.140625" customWidth="1"/>
    <col min="15113" max="15113" width="0" hidden="1" customWidth="1"/>
    <col min="15114" max="15114" width="14" customWidth="1"/>
    <col min="15115" max="15115" width="12.7109375" customWidth="1"/>
    <col min="15362" max="15362" width="59.7109375" customWidth="1"/>
    <col min="15363" max="15363" width="7.140625" customWidth="1"/>
    <col min="15364" max="15366" width="19.28515625" customWidth="1"/>
    <col min="15367" max="15367" width="0" hidden="1" customWidth="1"/>
    <col min="15368" max="15368" width="19.140625" customWidth="1"/>
    <col min="15369" max="15369" width="0" hidden="1" customWidth="1"/>
    <col min="15370" max="15370" width="14" customWidth="1"/>
    <col min="15371" max="15371" width="12.7109375" customWidth="1"/>
    <col min="15618" max="15618" width="59.7109375" customWidth="1"/>
    <col min="15619" max="15619" width="7.140625" customWidth="1"/>
    <col min="15620" max="15622" width="19.28515625" customWidth="1"/>
    <col min="15623" max="15623" width="0" hidden="1" customWidth="1"/>
    <col min="15624" max="15624" width="19.140625" customWidth="1"/>
    <col min="15625" max="15625" width="0" hidden="1" customWidth="1"/>
    <col min="15626" max="15626" width="14" customWidth="1"/>
    <col min="15627" max="15627" width="12.7109375" customWidth="1"/>
    <col min="15874" max="15874" width="59.7109375" customWidth="1"/>
    <col min="15875" max="15875" width="7.140625" customWidth="1"/>
    <col min="15876" max="15878" width="19.28515625" customWidth="1"/>
    <col min="15879" max="15879" width="0" hidden="1" customWidth="1"/>
    <col min="15880" max="15880" width="19.140625" customWidth="1"/>
    <col min="15881" max="15881" width="0" hidden="1" customWidth="1"/>
    <col min="15882" max="15882" width="14" customWidth="1"/>
    <col min="15883" max="15883" width="12.7109375" customWidth="1"/>
    <col min="16130" max="16130" width="59.7109375" customWidth="1"/>
    <col min="16131" max="16131" width="7.140625" customWidth="1"/>
    <col min="16132" max="16134" width="19.28515625" customWidth="1"/>
    <col min="16135" max="16135" width="0" hidden="1" customWidth="1"/>
    <col min="16136" max="16136" width="19.140625" customWidth="1"/>
    <col min="16137" max="16137" width="0" hidden="1" customWidth="1"/>
    <col min="16138" max="16138" width="14" customWidth="1"/>
    <col min="16139" max="16139" width="12.7109375" customWidth="1"/>
  </cols>
  <sheetData>
    <row r="1" spans="2:11" ht="8.25" customHeight="1" x14ac:dyDescent="0.25">
      <c r="B1" s="1"/>
      <c r="C1" s="2"/>
      <c r="D1" s="2"/>
      <c r="E1" s="2"/>
      <c r="F1" s="2"/>
      <c r="G1" s="2"/>
      <c r="H1" s="2"/>
      <c r="I1" s="2"/>
    </row>
    <row r="2" spans="2:11" ht="40.5" customHeight="1" x14ac:dyDescent="0.25">
      <c r="B2" s="35" t="s">
        <v>111</v>
      </c>
      <c r="C2" s="35"/>
      <c r="D2" s="35"/>
      <c r="E2" s="35"/>
      <c r="F2" s="35"/>
      <c r="G2" s="35"/>
      <c r="H2" s="35"/>
      <c r="I2" s="35"/>
      <c r="J2" s="35"/>
      <c r="K2" s="35"/>
    </row>
    <row r="3" spans="2:11" ht="15.75" x14ac:dyDescent="0.25">
      <c r="B3" s="3"/>
      <c r="C3" s="3"/>
      <c r="D3" s="3"/>
      <c r="E3" s="3"/>
      <c r="F3" s="4"/>
      <c r="G3" s="4"/>
      <c r="H3" s="5"/>
      <c r="I3" s="5"/>
      <c r="J3" s="36" t="s">
        <v>0</v>
      </c>
      <c r="K3" s="36"/>
    </row>
    <row r="4" spans="2:11" s="17" customFormat="1" ht="22.5" customHeight="1" x14ac:dyDescent="0.25">
      <c r="B4" s="37" t="s">
        <v>1</v>
      </c>
      <c r="C4" s="37" t="s">
        <v>2</v>
      </c>
      <c r="D4" s="38" t="s">
        <v>112</v>
      </c>
      <c r="E4" s="37" t="s">
        <v>107</v>
      </c>
      <c r="F4" s="38" t="s">
        <v>3</v>
      </c>
      <c r="G4" s="38"/>
      <c r="H4" s="38" t="s">
        <v>113</v>
      </c>
      <c r="I4" s="38"/>
      <c r="J4" s="38" t="s">
        <v>4</v>
      </c>
      <c r="K4" s="39" t="s">
        <v>108</v>
      </c>
    </row>
    <row r="5" spans="2:11" s="17" customFormat="1" ht="15.75" customHeight="1" x14ac:dyDescent="0.25">
      <c r="B5" s="37"/>
      <c r="C5" s="37"/>
      <c r="D5" s="38"/>
      <c r="E5" s="37"/>
      <c r="F5" s="38"/>
      <c r="G5" s="38"/>
      <c r="H5" s="38"/>
      <c r="I5" s="38"/>
      <c r="J5" s="38"/>
      <c r="K5" s="39"/>
    </row>
    <row r="6" spans="2:11" s="17" customFormat="1" ht="30" customHeight="1" x14ac:dyDescent="0.25">
      <c r="B6" s="37"/>
      <c r="C6" s="37"/>
      <c r="D6" s="38"/>
      <c r="E6" s="37"/>
      <c r="F6" s="38"/>
      <c r="G6" s="38"/>
      <c r="H6" s="38"/>
      <c r="I6" s="38"/>
      <c r="J6" s="38"/>
      <c r="K6" s="39"/>
    </row>
    <row r="7" spans="2:11" ht="15.75" x14ac:dyDescent="0.25">
      <c r="B7" s="6" t="s">
        <v>5</v>
      </c>
      <c r="C7" s="7" t="s">
        <v>6</v>
      </c>
      <c r="D7" s="8">
        <f>SUM(D8:D15)</f>
        <v>46343667.170000002</v>
      </c>
      <c r="E7" s="8">
        <f>SUM(E8:E15)</f>
        <v>77492934.649999991</v>
      </c>
      <c r="F7" s="8">
        <f>SUM(F8:F15)</f>
        <v>0</v>
      </c>
      <c r="G7" s="8">
        <f>SUM(G8:G15)</f>
        <v>0</v>
      </c>
      <c r="H7" s="8">
        <f>SUM(H8:H15)</f>
        <v>48003444.780000001</v>
      </c>
      <c r="I7" s="8" t="s">
        <v>7</v>
      </c>
      <c r="J7" s="16">
        <f t="shared" ref="J7:J59" si="0">H7/E7*100</f>
        <v>61.94557606678535</v>
      </c>
      <c r="K7" s="16">
        <f>H7/D7*100</f>
        <v>103.58145505385133</v>
      </c>
    </row>
    <row r="8" spans="2:11" ht="33.75" customHeight="1" x14ac:dyDescent="0.25">
      <c r="B8" s="9" t="s">
        <v>8</v>
      </c>
      <c r="C8" s="10" t="s">
        <v>9</v>
      </c>
      <c r="D8" s="25">
        <v>2709112.42</v>
      </c>
      <c r="E8" s="11">
        <v>4568930.38</v>
      </c>
      <c r="F8" s="11"/>
      <c r="G8" s="11"/>
      <c r="H8" s="25">
        <v>2859450.03</v>
      </c>
      <c r="I8" s="11" t="s">
        <v>7</v>
      </c>
      <c r="J8" s="16">
        <f t="shared" ref="J8:J15" si="1">H8/E8*100</f>
        <v>62.584670637944804</v>
      </c>
      <c r="K8" s="16">
        <f>H8/D8*100</f>
        <v>105.54933080259548</v>
      </c>
    </row>
    <row r="9" spans="2:11" ht="47.25" x14ac:dyDescent="0.25">
      <c r="B9" s="9" t="s">
        <v>10</v>
      </c>
      <c r="C9" s="10" t="s">
        <v>11</v>
      </c>
      <c r="D9" s="25">
        <v>384450.17</v>
      </c>
      <c r="E9" s="11">
        <v>536657</v>
      </c>
      <c r="F9" s="11"/>
      <c r="G9" s="11"/>
      <c r="H9" s="25">
        <v>273623.43</v>
      </c>
      <c r="I9" s="11" t="s">
        <v>7</v>
      </c>
      <c r="J9" s="16">
        <f t="shared" si="1"/>
        <v>50.98665069122363</v>
      </c>
      <c r="K9" s="16">
        <f>H9/D9*100</f>
        <v>71.172664587454861</v>
      </c>
    </row>
    <row r="10" spans="2:11" ht="47.25" customHeight="1" x14ac:dyDescent="0.25">
      <c r="B10" s="9" t="s">
        <v>12</v>
      </c>
      <c r="C10" s="10" t="s">
        <v>13</v>
      </c>
      <c r="D10" s="25">
        <v>31937116.359999999</v>
      </c>
      <c r="E10" s="11">
        <v>53232946.409999996</v>
      </c>
      <c r="F10" s="11"/>
      <c r="G10" s="11"/>
      <c r="H10" s="25">
        <v>33738394.159999996</v>
      </c>
      <c r="I10" s="11" t="s">
        <v>7</v>
      </c>
      <c r="J10" s="16">
        <f t="shared" si="1"/>
        <v>63.378784071328653</v>
      </c>
      <c r="K10" s="16">
        <f>H10/D10*100</f>
        <v>105.64007651691443</v>
      </c>
    </row>
    <row r="11" spans="2:11" ht="15.75" x14ac:dyDescent="0.25">
      <c r="B11" s="9" t="s">
        <v>14</v>
      </c>
      <c r="C11" s="10" t="s">
        <v>15</v>
      </c>
      <c r="D11" s="25"/>
      <c r="E11" s="11">
        <v>18278</v>
      </c>
      <c r="F11" s="11"/>
      <c r="G11" s="11"/>
      <c r="H11" s="25"/>
      <c r="I11" s="11" t="s">
        <v>7</v>
      </c>
      <c r="J11" s="16">
        <f t="shared" si="1"/>
        <v>0</v>
      </c>
      <c r="K11" s="16"/>
    </row>
    <row r="12" spans="2:11" ht="47.25" x14ac:dyDescent="0.25">
      <c r="B12" s="9" t="s">
        <v>16</v>
      </c>
      <c r="C12" s="10" t="s">
        <v>17</v>
      </c>
      <c r="D12" s="25">
        <v>5451154.1299999999</v>
      </c>
      <c r="E12" s="11">
        <v>8851062</v>
      </c>
      <c r="F12" s="11"/>
      <c r="G12" s="11"/>
      <c r="H12" s="25">
        <v>5812461.4500000002</v>
      </c>
      <c r="I12" s="11" t="s">
        <v>7</v>
      </c>
      <c r="J12" s="16">
        <f t="shared" si="1"/>
        <v>65.669650150456533</v>
      </c>
      <c r="K12" s="16">
        <f>H12/D12*100</f>
        <v>106.62808849985683</v>
      </c>
    </row>
    <row r="13" spans="2:11" ht="17.25" customHeight="1" x14ac:dyDescent="0.25">
      <c r="B13" s="9" t="s">
        <v>87</v>
      </c>
      <c r="C13" s="10" t="s">
        <v>88</v>
      </c>
      <c r="D13" s="23">
        <v>139000</v>
      </c>
      <c r="E13" s="11">
        <v>233970</v>
      </c>
      <c r="F13" s="11"/>
      <c r="G13" s="11"/>
      <c r="H13" s="23">
        <v>233970</v>
      </c>
      <c r="I13" s="11"/>
      <c r="J13" s="16">
        <f t="shared" si="1"/>
        <v>100</v>
      </c>
      <c r="K13" s="16">
        <f>H13/D13*100</f>
        <v>168.32374100719426</v>
      </c>
    </row>
    <row r="14" spans="2:11" ht="15.75" x14ac:dyDescent="0.25">
      <c r="B14" s="9" t="s">
        <v>18</v>
      </c>
      <c r="C14" s="10" t="s">
        <v>19</v>
      </c>
      <c r="D14" s="23"/>
      <c r="E14" s="11">
        <v>291000</v>
      </c>
      <c r="F14" s="11"/>
      <c r="G14" s="11"/>
      <c r="H14" s="23"/>
      <c r="I14" s="11" t="s">
        <v>7</v>
      </c>
      <c r="J14" s="16">
        <f t="shared" si="1"/>
        <v>0</v>
      </c>
      <c r="K14" s="16"/>
    </row>
    <row r="15" spans="2:11" ht="15.75" x14ac:dyDescent="0.25">
      <c r="B15" s="9" t="s">
        <v>20</v>
      </c>
      <c r="C15" s="10" t="s">
        <v>21</v>
      </c>
      <c r="D15" s="23">
        <v>5722834.0899999999</v>
      </c>
      <c r="E15" s="11">
        <v>9760090.8599999994</v>
      </c>
      <c r="F15" s="11"/>
      <c r="G15" s="11"/>
      <c r="H15" s="23">
        <v>5085545.71</v>
      </c>
      <c r="I15" s="11" t="s">
        <v>7</v>
      </c>
      <c r="J15" s="16">
        <f t="shared" si="1"/>
        <v>52.105516054591327</v>
      </c>
      <c r="K15" s="16">
        <f>H15/D15*100</f>
        <v>88.864112256659894</v>
      </c>
    </row>
    <row r="16" spans="2:11" ht="15.75" x14ac:dyDescent="0.25">
      <c r="B16" s="6" t="s">
        <v>22</v>
      </c>
      <c r="C16" s="7" t="s">
        <v>23</v>
      </c>
      <c r="D16" s="8">
        <f>D17</f>
        <v>1002734.45</v>
      </c>
      <c r="E16" s="8">
        <f t="shared" ref="E16:I16" si="2">E17</f>
        <v>1599044</v>
      </c>
      <c r="F16" s="8">
        <f t="shared" si="2"/>
        <v>0</v>
      </c>
      <c r="G16" s="8">
        <f t="shared" si="2"/>
        <v>0</v>
      </c>
      <c r="H16" s="24">
        <f t="shared" si="2"/>
        <v>1050365.43</v>
      </c>
      <c r="I16" s="8" t="str">
        <f t="shared" si="2"/>
        <v>-</v>
      </c>
      <c r="J16" s="16">
        <f t="shared" si="0"/>
        <v>65.687087409727312</v>
      </c>
      <c r="K16" s="16">
        <f t="shared" ref="K16:K59" si="3">H16/D16*100</f>
        <v>104.7501090642692</v>
      </c>
    </row>
    <row r="17" spans="2:11" ht="15.75" x14ac:dyDescent="0.25">
      <c r="B17" s="9" t="s">
        <v>24</v>
      </c>
      <c r="C17" s="10" t="s">
        <v>25</v>
      </c>
      <c r="D17" s="23">
        <v>1002734.45</v>
      </c>
      <c r="E17" s="11">
        <v>1599044</v>
      </c>
      <c r="F17" s="11"/>
      <c r="G17" s="11"/>
      <c r="H17" s="23">
        <v>1050365.43</v>
      </c>
      <c r="I17" s="11" t="s">
        <v>7</v>
      </c>
      <c r="J17" s="16">
        <f t="shared" si="0"/>
        <v>65.687087409727312</v>
      </c>
      <c r="K17" s="16">
        <f t="shared" si="3"/>
        <v>104.7501090642692</v>
      </c>
    </row>
    <row r="18" spans="2:11" ht="31.5" x14ac:dyDescent="0.25">
      <c r="B18" s="6" t="s">
        <v>26</v>
      </c>
      <c r="C18" s="7" t="s">
        <v>27</v>
      </c>
      <c r="D18" s="8">
        <f>D19+D20</f>
        <v>5541258.21</v>
      </c>
      <c r="E18" s="28">
        <f t="shared" ref="E18:K18" si="4">E19+E20</f>
        <v>10975995.51</v>
      </c>
      <c r="F18" s="28">
        <f t="shared" si="4"/>
        <v>0</v>
      </c>
      <c r="G18" s="28">
        <f t="shared" si="4"/>
        <v>0</v>
      </c>
      <c r="H18" s="28">
        <f t="shared" si="4"/>
        <v>7721451</v>
      </c>
      <c r="I18" s="28" t="e">
        <f t="shared" si="4"/>
        <v>#VALUE!</v>
      </c>
      <c r="J18" s="31">
        <f t="shared" si="0"/>
        <v>70.348525497893547</v>
      </c>
      <c r="K18" s="28">
        <f t="shared" si="4"/>
        <v>278.70783658754362</v>
      </c>
    </row>
    <row r="19" spans="2:11" ht="47.25" customHeight="1" x14ac:dyDescent="0.25">
      <c r="B19" s="9" t="s">
        <v>28</v>
      </c>
      <c r="C19" s="10" t="s">
        <v>29</v>
      </c>
      <c r="D19" s="23">
        <v>2504662.16</v>
      </c>
      <c r="E19" s="11">
        <v>4860959.51</v>
      </c>
      <c r="F19" s="11"/>
      <c r="G19" s="11"/>
      <c r="H19" s="23">
        <v>3492743.6</v>
      </c>
      <c r="I19" s="11" t="s">
        <v>7</v>
      </c>
      <c r="J19" s="16">
        <f t="shared" si="0"/>
        <v>71.852966329275191</v>
      </c>
      <c r="K19" s="16">
        <f t="shared" si="3"/>
        <v>139.44968929462328</v>
      </c>
    </row>
    <row r="20" spans="2:11" ht="48.75" customHeight="1" x14ac:dyDescent="0.25">
      <c r="B20" s="9" t="s">
        <v>28</v>
      </c>
      <c r="C20" s="10" t="s">
        <v>30</v>
      </c>
      <c r="D20" s="23">
        <v>3036596.05</v>
      </c>
      <c r="E20" s="11">
        <v>6115036</v>
      </c>
      <c r="F20" s="11"/>
      <c r="G20" s="11"/>
      <c r="H20" s="23">
        <v>4228707.4000000004</v>
      </c>
      <c r="I20" s="11"/>
      <c r="J20" s="16">
        <f t="shared" si="0"/>
        <v>69.152616599477099</v>
      </c>
      <c r="K20" s="16">
        <f t="shared" si="3"/>
        <v>139.25814729292031</v>
      </c>
    </row>
    <row r="21" spans="2:11" ht="15.75" x14ac:dyDescent="0.25">
      <c r="B21" s="6" t="s">
        <v>31</v>
      </c>
      <c r="C21" s="7" t="s">
        <v>32</v>
      </c>
      <c r="D21" s="8">
        <f>D22+D23+D24+D25+D26+D27</f>
        <v>48567775.719999999</v>
      </c>
      <c r="E21" s="8">
        <f>E22+E23+E24+E25+E26+E27</f>
        <v>102528512.93000001</v>
      </c>
      <c r="F21" s="8">
        <f t="shared" ref="F21:H21" si="5">F22+F23+F24+F25+F26+F27</f>
        <v>0</v>
      </c>
      <c r="G21" s="8">
        <f t="shared" si="5"/>
        <v>0</v>
      </c>
      <c r="H21" s="8">
        <f t="shared" si="5"/>
        <v>45339242.140000001</v>
      </c>
      <c r="I21" s="8" t="s">
        <v>7</v>
      </c>
      <c r="J21" s="16">
        <f t="shared" si="0"/>
        <v>44.221105762993723</v>
      </c>
      <c r="K21" s="16">
        <f t="shared" si="3"/>
        <v>93.352519171120889</v>
      </c>
    </row>
    <row r="22" spans="2:11" ht="15.75" x14ac:dyDescent="0.25">
      <c r="B22" s="9" t="s">
        <v>96</v>
      </c>
      <c r="C22" s="10" t="s">
        <v>97</v>
      </c>
      <c r="D22" s="23">
        <v>38402</v>
      </c>
      <c r="E22" s="11">
        <v>100000</v>
      </c>
      <c r="F22" s="8"/>
      <c r="G22" s="8"/>
      <c r="H22" s="23">
        <v>100000</v>
      </c>
      <c r="I22" s="8"/>
      <c r="J22" s="16">
        <f t="shared" si="0"/>
        <v>100</v>
      </c>
      <c r="K22" s="16"/>
    </row>
    <row r="23" spans="2:11" ht="15.75" x14ac:dyDescent="0.25">
      <c r="B23" s="9" t="s">
        <v>33</v>
      </c>
      <c r="C23" s="10" t="s">
        <v>34</v>
      </c>
      <c r="D23" s="23"/>
      <c r="E23" s="11">
        <v>131120.18</v>
      </c>
      <c r="F23" s="11"/>
      <c r="G23" s="11"/>
      <c r="H23" s="23"/>
      <c r="I23" s="11" t="s">
        <v>7</v>
      </c>
      <c r="J23" s="16">
        <f t="shared" si="0"/>
        <v>0</v>
      </c>
      <c r="K23" s="16"/>
    </row>
    <row r="24" spans="2:11" ht="15.75" x14ac:dyDescent="0.25">
      <c r="B24" s="9" t="s">
        <v>35</v>
      </c>
      <c r="C24" s="10" t="s">
        <v>36</v>
      </c>
      <c r="D24" s="23">
        <v>20880</v>
      </c>
      <c r="E24" s="11">
        <v>354206</v>
      </c>
      <c r="F24" s="11"/>
      <c r="G24" s="11"/>
      <c r="H24" s="23">
        <v>187906</v>
      </c>
      <c r="I24" s="11" t="s">
        <v>7</v>
      </c>
      <c r="J24" s="31">
        <v>0</v>
      </c>
      <c r="K24" s="16">
        <f t="shared" si="3"/>
        <v>899.93295019157085</v>
      </c>
    </row>
    <row r="25" spans="2:11" ht="15.75" x14ac:dyDescent="0.25">
      <c r="B25" s="9" t="s">
        <v>37</v>
      </c>
      <c r="C25" s="10" t="s">
        <v>38</v>
      </c>
      <c r="D25" s="23">
        <v>3231944.7</v>
      </c>
      <c r="E25" s="11">
        <v>6701200</v>
      </c>
      <c r="F25" s="11"/>
      <c r="G25" s="11"/>
      <c r="H25" s="23">
        <v>3345600</v>
      </c>
      <c r="I25" s="11" t="s">
        <v>7</v>
      </c>
      <c r="J25" s="16">
        <f t="shared" si="0"/>
        <v>49.925386497940664</v>
      </c>
      <c r="K25" s="16"/>
    </row>
    <row r="26" spans="2:11" ht="15.75" x14ac:dyDescent="0.25">
      <c r="B26" s="9" t="s">
        <v>39</v>
      </c>
      <c r="C26" s="10" t="s">
        <v>40</v>
      </c>
      <c r="D26" s="23">
        <v>42547195.609999999</v>
      </c>
      <c r="E26" s="11">
        <v>91691500.560000002</v>
      </c>
      <c r="F26" s="11"/>
      <c r="G26" s="11"/>
      <c r="H26" s="23">
        <v>40546047.439999998</v>
      </c>
      <c r="I26" s="11" t="s">
        <v>7</v>
      </c>
      <c r="J26" s="16">
        <f t="shared" si="0"/>
        <v>44.220071863114455</v>
      </c>
      <c r="K26" s="16">
        <f t="shared" si="3"/>
        <v>95.296639082060523</v>
      </c>
    </row>
    <row r="27" spans="2:11" ht="15.75" x14ac:dyDescent="0.25">
      <c r="B27" s="9" t="s">
        <v>41</v>
      </c>
      <c r="C27" s="10" t="s">
        <v>42</v>
      </c>
      <c r="D27" s="23">
        <v>2729353.41</v>
      </c>
      <c r="E27" s="11">
        <v>3550486.19</v>
      </c>
      <c r="F27" s="11"/>
      <c r="G27" s="11"/>
      <c r="H27" s="23">
        <v>1159688.7</v>
      </c>
      <c r="I27" s="11" t="s">
        <v>7</v>
      </c>
      <c r="J27" s="16">
        <f t="shared" si="0"/>
        <v>32.662813990553786</v>
      </c>
      <c r="K27" s="16">
        <f t="shared" si="3"/>
        <v>42.489503035812419</v>
      </c>
    </row>
    <row r="28" spans="2:11" ht="15.75" x14ac:dyDescent="0.25">
      <c r="B28" s="6" t="s">
        <v>43</v>
      </c>
      <c r="C28" s="7" t="s">
        <v>44</v>
      </c>
      <c r="D28" s="28">
        <f>D29+D30+D32+D31</f>
        <v>74388398.25</v>
      </c>
      <c r="E28" s="28">
        <f>E29+E30+E32+E31</f>
        <v>85350615.039999992</v>
      </c>
      <c r="F28" s="28">
        <f t="shared" ref="F28:K28" si="6">F29+F30+F32+F31</f>
        <v>0</v>
      </c>
      <c r="G28" s="28">
        <f t="shared" si="6"/>
        <v>0</v>
      </c>
      <c r="H28" s="28">
        <f t="shared" si="6"/>
        <v>45257451.709999993</v>
      </c>
      <c r="I28" s="28" t="e">
        <f t="shared" si="6"/>
        <v>#VALUE!</v>
      </c>
      <c r="J28" s="28">
        <f t="shared" si="6"/>
        <v>230.63468168133375</v>
      </c>
      <c r="K28" s="28">
        <f t="shared" si="6"/>
        <v>286.44666046829758</v>
      </c>
    </row>
    <row r="29" spans="2:11" ht="15.75" x14ac:dyDescent="0.25">
      <c r="B29" s="9" t="s">
        <v>45</v>
      </c>
      <c r="C29" s="10" t="s">
        <v>46</v>
      </c>
      <c r="D29" s="23">
        <v>416313.26</v>
      </c>
      <c r="E29" s="11">
        <v>1074296.8899999999</v>
      </c>
      <c r="F29" s="11"/>
      <c r="G29" s="11"/>
      <c r="H29" s="23">
        <v>672464.8</v>
      </c>
      <c r="I29" s="11" t="s">
        <v>7</v>
      </c>
      <c r="J29" s="16">
        <f t="shared" si="0"/>
        <v>62.595806267297313</v>
      </c>
      <c r="K29" s="16">
        <f t="shared" si="3"/>
        <v>161.52855664506097</v>
      </c>
    </row>
    <row r="30" spans="2:11" ht="24.75" customHeight="1" x14ac:dyDescent="0.25">
      <c r="B30" s="9" t="s">
        <v>47</v>
      </c>
      <c r="C30" s="10" t="s">
        <v>48</v>
      </c>
      <c r="D30" s="23">
        <v>51164741.450000003</v>
      </c>
      <c r="E30" s="11">
        <v>32842888.199999999</v>
      </c>
      <c r="F30" s="11"/>
      <c r="G30" s="11"/>
      <c r="H30" s="23">
        <v>15317309.58</v>
      </c>
      <c r="I30" s="11" t="s">
        <v>7</v>
      </c>
      <c r="J30" s="16">
        <f t="shared" si="0"/>
        <v>46.638132087299198</v>
      </c>
      <c r="K30" s="16">
        <f t="shared" si="3"/>
        <v>29.937236358300801</v>
      </c>
    </row>
    <row r="31" spans="2:11" ht="24.75" customHeight="1" x14ac:dyDescent="0.25">
      <c r="B31" s="29" t="s">
        <v>85</v>
      </c>
      <c r="C31" s="30" t="s">
        <v>86</v>
      </c>
      <c r="D31" s="23">
        <v>22807343.539999999</v>
      </c>
      <c r="E31" s="11">
        <v>40159977.799999997</v>
      </c>
      <c r="F31" s="11"/>
      <c r="G31" s="11"/>
      <c r="H31" s="23">
        <v>21662612.739999998</v>
      </c>
      <c r="I31" s="11"/>
      <c r="J31" s="31">
        <f t="shared" si="0"/>
        <v>53.940798592772133</v>
      </c>
      <c r="K31" s="31">
        <f t="shared" si="3"/>
        <v>94.980867464935812</v>
      </c>
    </row>
    <row r="32" spans="2:11" ht="31.5" x14ac:dyDescent="0.25">
      <c r="B32" s="29" t="s">
        <v>110</v>
      </c>
      <c r="C32" s="30" t="s">
        <v>109</v>
      </c>
      <c r="D32" s="23"/>
      <c r="E32" s="11">
        <v>11273452.15</v>
      </c>
      <c r="F32" s="11"/>
      <c r="G32" s="11"/>
      <c r="H32" s="23">
        <v>7605064.5899999999</v>
      </c>
      <c r="I32" s="11"/>
      <c r="J32" s="31">
        <f t="shared" si="0"/>
        <v>67.459944733965088</v>
      </c>
      <c r="K32" s="31"/>
    </row>
    <row r="33" spans="2:11" ht="15.75" x14ac:dyDescent="0.25">
      <c r="B33" s="26" t="s">
        <v>104</v>
      </c>
      <c r="C33" s="27" t="s">
        <v>102</v>
      </c>
      <c r="D33" s="28">
        <f>D34</f>
        <v>99500</v>
      </c>
      <c r="E33" s="28">
        <f>E34</f>
        <v>3120000</v>
      </c>
      <c r="F33" s="28">
        <f t="shared" ref="F33:H33" si="7">F34</f>
        <v>0</v>
      </c>
      <c r="G33" s="28">
        <f t="shared" si="7"/>
        <v>0</v>
      </c>
      <c r="H33" s="28">
        <f t="shared" si="7"/>
        <v>0</v>
      </c>
      <c r="I33" s="28"/>
      <c r="J33" s="31">
        <f t="shared" si="0"/>
        <v>0</v>
      </c>
      <c r="K33" s="31">
        <f t="shared" si="3"/>
        <v>0</v>
      </c>
    </row>
    <row r="34" spans="2:11" ht="15.75" x14ac:dyDescent="0.25">
      <c r="B34" s="29" t="s">
        <v>105</v>
      </c>
      <c r="C34" s="30" t="s">
        <v>103</v>
      </c>
      <c r="D34" s="23">
        <v>99500</v>
      </c>
      <c r="E34" s="11">
        <v>3120000</v>
      </c>
      <c r="F34" s="11"/>
      <c r="G34" s="11"/>
      <c r="H34" s="11"/>
      <c r="I34" s="11"/>
      <c r="J34" s="32">
        <f t="shared" si="0"/>
        <v>0</v>
      </c>
      <c r="K34" s="32">
        <f t="shared" si="3"/>
        <v>0</v>
      </c>
    </row>
    <row r="35" spans="2:11" ht="15.75" x14ac:dyDescent="0.25">
      <c r="B35" s="6" t="s">
        <v>49</v>
      </c>
      <c r="C35" s="7" t="s">
        <v>50</v>
      </c>
      <c r="D35" s="8">
        <f>SUM(D36:D40)</f>
        <v>298454622.73000002</v>
      </c>
      <c r="E35" s="8">
        <f>SUM(E36:E40)</f>
        <v>671752487.14999998</v>
      </c>
      <c r="F35" s="8">
        <f>SUM(F36:F40)</f>
        <v>0</v>
      </c>
      <c r="G35" s="8">
        <f>SUM(G36:G40)</f>
        <v>0</v>
      </c>
      <c r="H35" s="24">
        <f>SUM(H36:H40)</f>
        <v>396270909.13</v>
      </c>
      <c r="I35" s="8" t="s">
        <v>7</v>
      </c>
      <c r="J35" s="16">
        <f t="shared" si="0"/>
        <v>58.990612868622563</v>
      </c>
      <c r="K35" s="16">
        <f t="shared" si="3"/>
        <v>132.7742574416381</v>
      </c>
    </row>
    <row r="36" spans="2:11" ht="15.75" x14ac:dyDescent="0.25">
      <c r="B36" s="9" t="s">
        <v>51</v>
      </c>
      <c r="C36" s="10" t="s">
        <v>52</v>
      </c>
      <c r="D36" s="23">
        <v>76827453.670000002</v>
      </c>
      <c r="E36" s="11">
        <v>287906364</v>
      </c>
      <c r="F36" s="11"/>
      <c r="G36" s="11"/>
      <c r="H36" s="23">
        <v>138848139.63999999</v>
      </c>
      <c r="I36" s="11" t="s">
        <v>7</v>
      </c>
      <c r="J36" s="16">
        <f t="shared" si="0"/>
        <v>48.226839348365353</v>
      </c>
      <c r="K36" s="16">
        <f t="shared" si="3"/>
        <v>180.72724398286047</v>
      </c>
    </row>
    <row r="37" spans="2:11" ht="15.75" x14ac:dyDescent="0.25">
      <c r="B37" s="9" t="s">
        <v>53</v>
      </c>
      <c r="C37" s="10" t="s">
        <v>54</v>
      </c>
      <c r="D37" s="23">
        <v>170823299.77000001</v>
      </c>
      <c r="E37" s="11">
        <v>299638932.32999998</v>
      </c>
      <c r="F37" s="11"/>
      <c r="G37" s="11"/>
      <c r="H37" s="23">
        <v>202403012.38999999</v>
      </c>
      <c r="I37" s="11" t="s">
        <v>7</v>
      </c>
      <c r="J37" s="16">
        <f t="shared" si="0"/>
        <v>67.548969960648648</v>
      </c>
      <c r="K37" s="16">
        <f t="shared" si="3"/>
        <v>118.48677122062361</v>
      </c>
    </row>
    <row r="38" spans="2:11" ht="15.75" x14ac:dyDescent="0.25">
      <c r="B38" s="9" t="s">
        <v>93</v>
      </c>
      <c r="C38" s="10" t="s">
        <v>92</v>
      </c>
      <c r="D38" s="23">
        <v>13112244.9</v>
      </c>
      <c r="E38" s="11">
        <v>19947133.710000001</v>
      </c>
      <c r="F38" s="11"/>
      <c r="G38" s="11"/>
      <c r="H38" s="23">
        <v>14054582.060000001</v>
      </c>
      <c r="I38" s="11"/>
      <c r="J38" s="16">
        <f t="shared" si="0"/>
        <v>70.459156008735661</v>
      </c>
      <c r="K38" s="16">
        <f t="shared" si="3"/>
        <v>107.1866958494651</v>
      </c>
    </row>
    <row r="39" spans="2:11" ht="15.75" x14ac:dyDescent="0.25">
      <c r="B39" s="9" t="s">
        <v>55</v>
      </c>
      <c r="C39" s="10" t="s">
        <v>56</v>
      </c>
      <c r="D39" s="23">
        <v>220378</v>
      </c>
      <c r="E39" s="11">
        <v>2577020</v>
      </c>
      <c r="F39" s="11"/>
      <c r="G39" s="11"/>
      <c r="H39" s="23">
        <v>2066051</v>
      </c>
      <c r="I39" s="11" t="s">
        <v>7</v>
      </c>
      <c r="J39" s="16">
        <f t="shared" si="0"/>
        <v>80.172098004672065</v>
      </c>
      <c r="K39" s="16">
        <f t="shared" si="3"/>
        <v>937.50328980206734</v>
      </c>
    </row>
    <row r="40" spans="2:11" ht="15.75" x14ac:dyDescent="0.25">
      <c r="B40" s="9" t="s">
        <v>57</v>
      </c>
      <c r="C40" s="10" t="s">
        <v>58</v>
      </c>
      <c r="D40" s="23">
        <v>37471246.390000001</v>
      </c>
      <c r="E40" s="11">
        <v>61683037.109999999</v>
      </c>
      <c r="F40" s="11"/>
      <c r="G40" s="11"/>
      <c r="H40" s="23">
        <v>38899124.039999999</v>
      </c>
      <c r="I40" s="11" t="s">
        <v>7</v>
      </c>
      <c r="J40" s="16">
        <f t="shared" si="0"/>
        <v>63.062919503510805</v>
      </c>
      <c r="K40" s="16">
        <f t="shared" si="3"/>
        <v>103.81059555676018</v>
      </c>
    </row>
    <row r="41" spans="2:11" ht="15.75" x14ac:dyDescent="0.25">
      <c r="B41" s="6" t="s">
        <v>59</v>
      </c>
      <c r="C41" s="7" t="s">
        <v>60</v>
      </c>
      <c r="D41" s="8">
        <f>D42+D44+D43</f>
        <v>45259164.160000004</v>
      </c>
      <c r="E41" s="8">
        <f>E42+E44+E43</f>
        <v>62660419</v>
      </c>
      <c r="F41" s="8">
        <f t="shared" ref="F41:H41" si="8">F42+F44+F43</f>
        <v>0</v>
      </c>
      <c r="G41" s="8">
        <f t="shared" si="8"/>
        <v>0</v>
      </c>
      <c r="H41" s="24">
        <f t="shared" si="8"/>
        <v>47886627.630000003</v>
      </c>
      <c r="I41" s="8" t="s">
        <v>7</v>
      </c>
      <c r="J41" s="16">
        <f t="shared" si="0"/>
        <v>76.422450398871419</v>
      </c>
      <c r="K41" s="16">
        <f t="shared" si="3"/>
        <v>105.8053733840762</v>
      </c>
    </row>
    <row r="42" spans="2:11" ht="15.75" x14ac:dyDescent="0.25">
      <c r="B42" s="9" t="s">
        <v>61</v>
      </c>
      <c r="C42" s="10" t="s">
        <v>62</v>
      </c>
      <c r="D42" s="23">
        <v>34779532.390000001</v>
      </c>
      <c r="E42" s="11">
        <v>46071667</v>
      </c>
      <c r="F42" s="11"/>
      <c r="G42" s="11"/>
      <c r="H42" s="23">
        <v>36184880.890000001</v>
      </c>
      <c r="I42" s="11" t="s">
        <v>7</v>
      </c>
      <c r="J42" s="16">
        <f t="shared" si="0"/>
        <v>78.540420276088554</v>
      </c>
      <c r="K42" s="16">
        <f t="shared" si="3"/>
        <v>104.04073431534712</v>
      </c>
    </row>
    <row r="43" spans="2:11" ht="15.75" x14ac:dyDescent="0.25">
      <c r="B43" s="9" t="s">
        <v>95</v>
      </c>
      <c r="C43" s="10" t="s">
        <v>94</v>
      </c>
      <c r="D43" s="23">
        <v>2674294.5699999998</v>
      </c>
      <c r="E43" s="11">
        <v>3487207</v>
      </c>
      <c r="F43" s="11"/>
      <c r="G43" s="11"/>
      <c r="H43" s="23">
        <v>2663911.88</v>
      </c>
      <c r="I43" s="11"/>
      <c r="J43" s="16">
        <f t="shared" si="0"/>
        <v>76.390987974043412</v>
      </c>
      <c r="K43" s="16">
        <f t="shared" si="3"/>
        <v>99.611759672383442</v>
      </c>
    </row>
    <row r="44" spans="2:11" ht="15.75" x14ac:dyDescent="0.25">
      <c r="B44" s="9" t="s">
        <v>63</v>
      </c>
      <c r="C44" s="10" t="s">
        <v>64</v>
      </c>
      <c r="D44" s="23">
        <v>7805337.2000000002</v>
      </c>
      <c r="E44" s="11">
        <v>13101545</v>
      </c>
      <c r="F44" s="11"/>
      <c r="G44" s="11"/>
      <c r="H44" s="23">
        <v>9037834.8599999994</v>
      </c>
      <c r="I44" s="11" t="s">
        <v>7</v>
      </c>
      <c r="J44" s="16">
        <f t="shared" si="0"/>
        <v>68.982970023764366</v>
      </c>
      <c r="K44" s="16">
        <f t="shared" si="3"/>
        <v>115.79044733647123</v>
      </c>
    </row>
    <row r="45" spans="2:11" ht="15.75" x14ac:dyDescent="0.25">
      <c r="B45" s="6" t="s">
        <v>65</v>
      </c>
      <c r="C45" s="7" t="s">
        <v>66</v>
      </c>
      <c r="D45" s="8">
        <f>SUM(D46:D49)</f>
        <v>26319444.100000001</v>
      </c>
      <c r="E45" s="8">
        <f>SUM(E46:E49)</f>
        <v>51860492.699999996</v>
      </c>
      <c r="F45" s="8">
        <f>SUM(F46:F49)</f>
        <v>0</v>
      </c>
      <c r="G45" s="8">
        <f>SUM(G46:G49)</f>
        <v>0</v>
      </c>
      <c r="H45" s="24">
        <f>SUM(H46:H49)</f>
        <v>31736799.899999999</v>
      </c>
      <c r="I45" s="8" t="s">
        <v>7</v>
      </c>
      <c r="J45" s="16">
        <f t="shared" si="0"/>
        <v>61.196487437150793</v>
      </c>
      <c r="K45" s="16">
        <f t="shared" si="3"/>
        <v>120.58309354641725</v>
      </c>
    </row>
    <row r="46" spans="2:11" ht="15.75" x14ac:dyDescent="0.25">
      <c r="B46" s="9" t="s">
        <v>67</v>
      </c>
      <c r="C46" s="10" t="s">
        <v>68</v>
      </c>
      <c r="D46" s="23">
        <v>3208248.99</v>
      </c>
      <c r="E46" s="11">
        <v>4706531.26</v>
      </c>
      <c r="F46" s="11"/>
      <c r="G46" s="11"/>
      <c r="H46" s="23">
        <v>2989368.53</v>
      </c>
      <c r="I46" s="11" t="s">
        <v>7</v>
      </c>
      <c r="J46" s="16">
        <f t="shared" si="0"/>
        <v>63.515322959949913</v>
      </c>
      <c r="K46" s="16">
        <f t="shared" si="3"/>
        <v>93.177572542460283</v>
      </c>
    </row>
    <row r="47" spans="2:11" ht="15.75" x14ac:dyDescent="0.25">
      <c r="B47" s="9" t="s">
        <v>69</v>
      </c>
      <c r="C47" s="10" t="s">
        <v>70</v>
      </c>
      <c r="D47" s="23">
        <v>6500</v>
      </c>
      <c r="E47" s="11">
        <v>88000</v>
      </c>
      <c r="F47" s="11"/>
      <c r="G47" s="11"/>
      <c r="H47" s="23">
        <v>8300</v>
      </c>
      <c r="I47" s="11" t="s">
        <v>7</v>
      </c>
      <c r="J47" s="16">
        <f t="shared" si="0"/>
        <v>9.4318181818181817</v>
      </c>
      <c r="K47" s="16">
        <f t="shared" si="3"/>
        <v>127.69230769230768</v>
      </c>
    </row>
    <row r="48" spans="2:11" ht="15.75" x14ac:dyDescent="0.25">
      <c r="B48" s="9" t="s">
        <v>71</v>
      </c>
      <c r="C48" s="10" t="s">
        <v>72</v>
      </c>
      <c r="D48" s="23">
        <v>21762535.859999999</v>
      </c>
      <c r="E48" s="11">
        <v>44363237.439999998</v>
      </c>
      <c r="F48" s="11"/>
      <c r="G48" s="11"/>
      <c r="H48" s="23">
        <v>27220064.329999998</v>
      </c>
      <c r="I48" s="11" t="s">
        <v>7</v>
      </c>
      <c r="J48" s="16">
        <f t="shared" si="0"/>
        <v>61.357254115672575</v>
      </c>
      <c r="K48" s="16">
        <f t="shared" si="3"/>
        <v>125.07763114146569</v>
      </c>
    </row>
    <row r="49" spans="2:11" ht="15.75" x14ac:dyDescent="0.25">
      <c r="B49" s="9" t="s">
        <v>73</v>
      </c>
      <c r="C49" s="10" t="s">
        <v>74</v>
      </c>
      <c r="D49" s="23">
        <v>1342159.25</v>
      </c>
      <c r="E49" s="11">
        <v>2702724</v>
      </c>
      <c r="F49" s="11"/>
      <c r="G49" s="11"/>
      <c r="H49" s="23">
        <v>1519067.04</v>
      </c>
      <c r="I49" s="11" t="s">
        <v>7</v>
      </c>
      <c r="J49" s="16">
        <f t="shared" si="0"/>
        <v>56.205037584303838</v>
      </c>
      <c r="K49" s="16">
        <f t="shared" si="3"/>
        <v>113.18083453956748</v>
      </c>
    </row>
    <row r="50" spans="2:11" ht="15.75" x14ac:dyDescent="0.25">
      <c r="B50" s="6" t="s">
        <v>75</v>
      </c>
      <c r="C50" s="7" t="s">
        <v>76</v>
      </c>
      <c r="D50" s="28">
        <f>SUM(D51:D56)</f>
        <v>26856034.939999998</v>
      </c>
      <c r="E50" s="8">
        <f>SUM(E51:E56)</f>
        <v>166495256.45000002</v>
      </c>
      <c r="F50" s="28">
        <f t="shared" ref="F50:H50" si="9">SUM(F51:F56)</f>
        <v>0</v>
      </c>
      <c r="G50" s="28">
        <f t="shared" si="9"/>
        <v>0</v>
      </c>
      <c r="H50" s="28">
        <f t="shared" si="9"/>
        <v>137779053.52000001</v>
      </c>
      <c r="I50" s="8" t="s">
        <v>7</v>
      </c>
      <c r="J50" s="16">
        <f t="shared" si="0"/>
        <v>82.752539896760524</v>
      </c>
      <c r="K50" s="16">
        <f t="shared" si="3"/>
        <v>513.02827773279637</v>
      </c>
    </row>
    <row r="51" spans="2:11" s="22" customFormat="1" ht="15.75" x14ac:dyDescent="0.25">
      <c r="B51" s="9" t="s">
        <v>89</v>
      </c>
      <c r="C51" s="10" t="s">
        <v>90</v>
      </c>
      <c r="D51" s="23">
        <v>8448076.0399999991</v>
      </c>
      <c r="E51" s="11">
        <v>20157647.550000001</v>
      </c>
      <c r="F51" s="11"/>
      <c r="G51" s="11"/>
      <c r="H51" s="23">
        <v>16500621.98</v>
      </c>
      <c r="I51" s="11"/>
      <c r="J51" s="32">
        <f>H51/E51*100</f>
        <v>81.85787522611983</v>
      </c>
      <c r="K51" s="32">
        <f>H51/D51*100</f>
        <v>195.31810440475158</v>
      </c>
    </row>
    <row r="52" spans="2:11" ht="63" hidden="1" x14ac:dyDescent="0.25">
      <c r="B52" s="6" t="s">
        <v>77</v>
      </c>
      <c r="C52" s="30" t="s">
        <v>98</v>
      </c>
      <c r="D52" s="28">
        <f>D53+D54+D55</f>
        <v>0</v>
      </c>
      <c r="E52" s="8"/>
      <c r="F52" s="8"/>
      <c r="G52" s="8"/>
      <c r="H52" s="8"/>
      <c r="I52" s="8" t="s">
        <v>7</v>
      </c>
      <c r="J52" s="32" t="e">
        <f t="shared" ref="J52:J56" si="10">H52/E52*100</f>
        <v>#DIV/0!</v>
      </c>
      <c r="K52" s="32" t="e">
        <f t="shared" ref="K52:K56" si="11">H52/D52*100</f>
        <v>#DIV/0!</v>
      </c>
    </row>
    <row r="53" spans="2:11" ht="47.25" hidden="1" x14ac:dyDescent="0.25">
      <c r="B53" s="9" t="s">
        <v>79</v>
      </c>
      <c r="C53" s="30" t="s">
        <v>99</v>
      </c>
      <c r="D53" s="11"/>
      <c r="E53" s="11"/>
      <c r="F53" s="11"/>
      <c r="G53" s="11"/>
      <c r="H53" s="11"/>
      <c r="I53" s="11" t="s">
        <v>7</v>
      </c>
      <c r="J53" s="32" t="e">
        <f t="shared" si="10"/>
        <v>#DIV/0!</v>
      </c>
      <c r="K53" s="32" t="e">
        <f t="shared" si="11"/>
        <v>#DIV/0!</v>
      </c>
    </row>
    <row r="54" spans="2:11" ht="15.75" hidden="1" x14ac:dyDescent="0.25">
      <c r="B54" s="9" t="s">
        <v>80</v>
      </c>
      <c r="C54" s="30" t="s">
        <v>100</v>
      </c>
      <c r="D54" s="11"/>
      <c r="E54" s="11"/>
      <c r="F54" s="11"/>
      <c r="G54" s="11"/>
      <c r="H54" s="11"/>
      <c r="I54" s="11" t="s">
        <v>7</v>
      </c>
      <c r="J54" s="32" t="e">
        <f t="shared" si="10"/>
        <v>#DIV/0!</v>
      </c>
      <c r="K54" s="32" t="e">
        <f t="shared" si="11"/>
        <v>#DIV/0!</v>
      </c>
    </row>
    <row r="55" spans="2:11" ht="15.75" hidden="1" x14ac:dyDescent="0.25">
      <c r="B55" s="9" t="s">
        <v>82</v>
      </c>
      <c r="C55" s="30" t="s">
        <v>101</v>
      </c>
      <c r="D55" s="11"/>
      <c r="E55" s="11"/>
      <c r="F55" s="11"/>
      <c r="G55" s="11"/>
      <c r="H55" s="11"/>
      <c r="I55" s="11" t="s">
        <v>7</v>
      </c>
      <c r="J55" s="32" t="e">
        <f t="shared" si="10"/>
        <v>#DIV/0!</v>
      </c>
      <c r="K55" s="32" t="e">
        <f t="shared" si="11"/>
        <v>#DIV/0!</v>
      </c>
    </row>
    <row r="56" spans="2:11" ht="15.75" x14ac:dyDescent="0.25">
      <c r="B56" s="29" t="s">
        <v>106</v>
      </c>
      <c r="C56" s="30" t="s">
        <v>98</v>
      </c>
      <c r="D56" s="11">
        <v>18407958.899999999</v>
      </c>
      <c r="E56" s="11">
        <v>146337608.90000001</v>
      </c>
      <c r="F56" s="11"/>
      <c r="G56" s="11"/>
      <c r="H56" s="11">
        <v>121278431.54000001</v>
      </c>
      <c r="I56" s="11"/>
      <c r="J56" s="32">
        <f t="shared" si="10"/>
        <v>82.875777765971137</v>
      </c>
      <c r="K56" s="32">
        <f t="shared" si="11"/>
        <v>658.83693134495218</v>
      </c>
    </row>
    <row r="57" spans="2:11" ht="63" x14ac:dyDescent="0.25">
      <c r="B57" s="26" t="s">
        <v>77</v>
      </c>
      <c r="C57" s="27" t="s">
        <v>78</v>
      </c>
      <c r="D57" s="28"/>
      <c r="E57" s="28">
        <f>E58</f>
        <v>1220000</v>
      </c>
      <c r="F57" s="28">
        <f t="shared" ref="F57:H57" si="12">F58</f>
        <v>0</v>
      </c>
      <c r="G57" s="28">
        <f t="shared" si="12"/>
        <v>0</v>
      </c>
      <c r="H57" s="28">
        <f t="shared" si="12"/>
        <v>0</v>
      </c>
      <c r="I57" s="28"/>
      <c r="J57" s="31">
        <f t="shared" si="0"/>
        <v>0</v>
      </c>
      <c r="K57" s="31"/>
    </row>
    <row r="58" spans="2:11" ht="15.75" x14ac:dyDescent="0.25">
      <c r="B58" s="29" t="s">
        <v>80</v>
      </c>
      <c r="C58" s="30" t="s">
        <v>81</v>
      </c>
      <c r="D58" s="11"/>
      <c r="E58" s="11">
        <v>1220000</v>
      </c>
      <c r="F58" s="11"/>
      <c r="G58" s="11"/>
      <c r="H58" s="11">
        <v>0</v>
      </c>
      <c r="I58" s="11"/>
      <c r="J58" s="31">
        <f t="shared" si="0"/>
        <v>0</v>
      </c>
      <c r="K58" s="16"/>
    </row>
    <row r="59" spans="2:11" ht="23.25" customHeight="1" x14ac:dyDescent="0.25">
      <c r="B59" s="33" t="s">
        <v>83</v>
      </c>
      <c r="C59" s="34"/>
      <c r="D59" s="28">
        <f>D7+D16+D18+D21+D28+D35+D41+D45+D50+D57+D33</f>
        <v>572832599.73000002</v>
      </c>
      <c r="E59" s="28">
        <f>E7+E16+E18+E21+E28+E35+E41+E45+E50+E57+E33</f>
        <v>1235055757.4300001</v>
      </c>
      <c r="F59" s="28">
        <f>F7+F16+F18+F21+F28+F35+F41+F45+F50+F57+F33</f>
        <v>0</v>
      </c>
      <c r="G59" s="28">
        <f>G7+G16+G18+G21+G28+G35+G41+G45+G50+G57+G33</f>
        <v>0</v>
      </c>
      <c r="H59" s="28">
        <f>H7+H16+H18+H21+H28+H35+H41+H45+H50+H57+H33</f>
        <v>761045345.24000001</v>
      </c>
      <c r="I59" s="12"/>
      <c r="J59" s="16">
        <f t="shared" si="0"/>
        <v>61.620322860859524</v>
      </c>
      <c r="K59" s="16">
        <f t="shared" si="3"/>
        <v>132.85650041542897</v>
      </c>
    </row>
    <row r="60" spans="2:11" x14ac:dyDescent="0.25">
      <c r="B60" s="13"/>
      <c r="C60" s="5"/>
      <c r="D60" s="5"/>
      <c r="E60" s="5"/>
      <c r="F60" s="14"/>
      <c r="G60" s="14" t="s">
        <v>84</v>
      </c>
      <c r="H60" s="14"/>
      <c r="I60" s="14" t="s">
        <v>84</v>
      </c>
    </row>
    <row r="62" spans="2:11" s="19" customFormat="1" ht="15.75" x14ac:dyDescent="0.25">
      <c r="B62" s="18"/>
      <c r="J62" s="20"/>
      <c r="K62" s="20"/>
    </row>
    <row r="63" spans="2:11" x14ac:dyDescent="0.25">
      <c r="B63" s="21"/>
    </row>
    <row r="64" spans="2:11" x14ac:dyDescent="0.25">
      <c r="B64" s="21"/>
    </row>
    <row r="65" spans="2:2" x14ac:dyDescent="0.25">
      <c r="B65" s="21"/>
    </row>
    <row r="66" spans="2:2" x14ac:dyDescent="0.25">
      <c r="B66" s="21" t="s">
        <v>91</v>
      </c>
    </row>
  </sheetData>
  <mergeCells count="11">
    <mergeCell ref="B59:C59"/>
    <mergeCell ref="B2:K2"/>
    <mergeCell ref="J3:K3"/>
    <mergeCell ref="B4:B6"/>
    <mergeCell ref="C4:C6"/>
    <mergeCell ref="D4:D6"/>
    <mergeCell ref="E4:E6"/>
    <mergeCell ref="F4:G6"/>
    <mergeCell ref="H4:I6"/>
    <mergeCell ref="J4:J6"/>
    <mergeCell ref="K4:K6"/>
  </mergeCells>
  <pageMargins left="0.51181102362204722" right="0.11811023622047245" top="0.74803149606299213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2021-10-29T07:25:08Z</dcterms:modified>
</cp:coreProperties>
</file>